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Users\tatarinceva_nn\Documents\Татаринцева\КОНКУРСЫ\2023 г\ПИР Система оповещения\"/>
    </mc:Choice>
  </mc:AlternateContent>
  <bookViews>
    <workbookView xWindow="0" yWindow="0" windowWidth="17910" windowHeight="11895" tabRatio="952" firstSheet="4" activeTab="7"/>
  </bookViews>
  <sheets>
    <sheet name="Смета №1 ИЭИ вариант гипа" sheetId="21" state="hidden" r:id="rId1"/>
    <sheet name="мойварСмета №1 ИЭИ" sheetId="22" state="hidden" r:id="rId2"/>
    <sheet name="Смета №2 ИГМИ" sheetId="24" state="hidden" r:id="rId3"/>
    <sheet name="Смета №3 ИГДИ" sheetId="25" state="hidden" r:id="rId4"/>
    <sheet name="ВОР на обсл." sheetId="43" r:id="rId5"/>
    <sheet name="Смета №4 ИГИ" sheetId="30" state="hidden" r:id="rId6"/>
    <sheet name="ВОР ПД" sheetId="64" r:id="rId7"/>
    <sheet name="ВОР РД" sheetId="62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</externalReferences>
  <definedNames>
    <definedName name="\AUTOEXEC" localSheetId="6">#REF!</definedName>
    <definedName name="\AUTOEXEC">#REF!</definedName>
    <definedName name="\k" localSheetId="6">#REF!</definedName>
    <definedName name="\k">#REF!</definedName>
    <definedName name="\m" localSheetId="6">#REF!</definedName>
    <definedName name="\m">#REF!</definedName>
    <definedName name="\m1" localSheetId="6">#REF!</definedName>
    <definedName name="\m1">#REF!</definedName>
    <definedName name="\n" localSheetId="6">#REF!</definedName>
    <definedName name="\n">#REF!</definedName>
    <definedName name="\s" localSheetId="6">#REF!</definedName>
    <definedName name="\s">#REF!</definedName>
    <definedName name="\z" localSheetId="6">#REF!</definedName>
    <definedName name="\z">#REF!</definedName>
    <definedName name="___________________a2" localSheetId="6">#REF!</definedName>
    <definedName name="___________________a2">#REF!</definedName>
    <definedName name="__________________a2" localSheetId="6">#REF!</definedName>
    <definedName name="__________________a2">#REF!</definedName>
    <definedName name="________________a2" localSheetId="6">#REF!</definedName>
    <definedName name="________________a2">#REF!</definedName>
    <definedName name="_______________a2" localSheetId="6">#REF!</definedName>
    <definedName name="_______________a2">#REF!</definedName>
    <definedName name="_____________a2" localSheetId="6">#REF!</definedName>
    <definedName name="_____________a2">#REF!</definedName>
    <definedName name="___________a2" localSheetId="6">#REF!</definedName>
    <definedName name="___________a2">#REF!</definedName>
    <definedName name="__________a2" localSheetId="6">#REF!</definedName>
    <definedName name="__________a2">#REF!</definedName>
    <definedName name="_________a2" localSheetId="6">#REF!</definedName>
    <definedName name="_________a2">#REF!</definedName>
    <definedName name="________a2" localSheetId="6">#REF!</definedName>
    <definedName name="________a2">#REF!</definedName>
    <definedName name="________A65560" localSheetId="6">[1]График!#REF!</definedName>
    <definedName name="________A65560">[1]График!#REF!</definedName>
    <definedName name="________E65560" localSheetId="6">[1]График!#REF!</definedName>
    <definedName name="________E65560">[1]График!#REF!</definedName>
    <definedName name="_______a2" localSheetId="6">#REF!</definedName>
    <definedName name="_______a2">#REF!</definedName>
    <definedName name="_______A65560" localSheetId="6">[1]График!#REF!</definedName>
    <definedName name="_______A65560">[1]График!#REF!</definedName>
    <definedName name="_______E65560" localSheetId="6">[1]График!#REF!</definedName>
    <definedName name="_______E65560">[1]График!#REF!</definedName>
    <definedName name="______a2" localSheetId="6">#REF!</definedName>
    <definedName name="______a2">#REF!</definedName>
    <definedName name="_____a2" localSheetId="6">#REF!</definedName>
    <definedName name="_____a2">#REF!</definedName>
    <definedName name="_____A65560" localSheetId="6">[1]График!#REF!</definedName>
    <definedName name="_____A65560">[1]График!#REF!</definedName>
    <definedName name="_____E65560" localSheetId="6">[1]График!#REF!</definedName>
    <definedName name="_____E65560">[1]График!#REF!</definedName>
    <definedName name="____a2" localSheetId="6">#REF!</definedName>
    <definedName name="____a2">#REF!</definedName>
    <definedName name="___a2" localSheetId="6">#REF!</definedName>
    <definedName name="___a2">#REF!</definedName>
    <definedName name="___A65560" localSheetId="6">[1]График!#REF!</definedName>
    <definedName name="___A65560">[1]График!#REF!</definedName>
    <definedName name="___E65560" localSheetId="6">[1]График!#REF!</definedName>
    <definedName name="___E65560">[1]График!#REF!</definedName>
    <definedName name="__a2" localSheetId="6">#REF!</definedName>
    <definedName name="__a2">#REF!</definedName>
    <definedName name="__xlfn.BAHTTEXT" hidden="1">#NAME?</definedName>
    <definedName name="_2Excel_BuiltIn_Print_Area_2_1" localSheetId="6">#REF!</definedName>
    <definedName name="_2Excel_BuiltIn_Print_Area_2_1">#REF!</definedName>
    <definedName name="_a2" localSheetId="6">#REF!</definedName>
    <definedName name="_a2">#REF!</definedName>
    <definedName name="_A65560" localSheetId="6">[1]График!#REF!</definedName>
    <definedName name="_A65560">[1]График!#REF!</definedName>
    <definedName name="_AUTOEXEC" localSheetId="6">#REF!</definedName>
    <definedName name="_AUTOEXEC">#REF!</definedName>
    <definedName name="_AUTOEXEC___0" localSheetId="6">#REF!</definedName>
    <definedName name="_AUTOEXEC___0">#REF!</definedName>
    <definedName name="_AUTOEXEC___1" localSheetId="6">#REF!</definedName>
    <definedName name="_AUTOEXEC___1">#REF!</definedName>
    <definedName name="_AUTOEXEC___8" localSheetId="6">#REF!</definedName>
    <definedName name="_AUTOEXEC___8">#REF!</definedName>
    <definedName name="_AUTOEXEC___9" localSheetId="6">#REF!</definedName>
    <definedName name="_AUTOEXEC___9">#REF!</definedName>
    <definedName name="_E65560" localSheetId="6">[1]График!#REF!</definedName>
    <definedName name="_E65560">[1]График!#REF!</definedName>
    <definedName name="_k" localSheetId="6">#REF!</definedName>
    <definedName name="_k">#REF!</definedName>
    <definedName name="_k___0" localSheetId="6">#REF!</definedName>
    <definedName name="_k___0">#REF!</definedName>
    <definedName name="_k___1" localSheetId="6">#REF!</definedName>
    <definedName name="_k___1">#REF!</definedName>
    <definedName name="_k___8" localSheetId="6">#REF!</definedName>
    <definedName name="_k___8">#REF!</definedName>
    <definedName name="_k___9" localSheetId="6">#REF!</definedName>
    <definedName name="_k___9">#REF!</definedName>
    <definedName name="_m" localSheetId="6">#REF!</definedName>
    <definedName name="_m">#REF!</definedName>
    <definedName name="_m___0" localSheetId="6">#REF!</definedName>
    <definedName name="_m___0">#REF!</definedName>
    <definedName name="_m___1" localSheetId="6">#REF!</definedName>
    <definedName name="_m___1">#REF!</definedName>
    <definedName name="_m___8" localSheetId="6">#REF!</definedName>
    <definedName name="_m___8">#REF!</definedName>
    <definedName name="_m___9" localSheetId="6">#REF!</definedName>
    <definedName name="_m___9">#REF!</definedName>
    <definedName name="_s" localSheetId="6">#REF!</definedName>
    <definedName name="_s">#REF!</definedName>
    <definedName name="_s___0" localSheetId="6">#REF!</definedName>
    <definedName name="_s___0">#REF!</definedName>
    <definedName name="_s___1" localSheetId="6">#REF!</definedName>
    <definedName name="_s___1">#REF!</definedName>
    <definedName name="_s___8" localSheetId="6">#REF!</definedName>
    <definedName name="_s___8">#REF!</definedName>
    <definedName name="_s___9" localSheetId="6">#REF!</definedName>
    <definedName name="_s___9">#REF!</definedName>
    <definedName name="_z" localSheetId="6">#REF!</definedName>
    <definedName name="_z">#REF!</definedName>
    <definedName name="_z___0" localSheetId="6">#REF!</definedName>
    <definedName name="_z___0">#REF!</definedName>
    <definedName name="_z___1" localSheetId="6">#REF!</definedName>
    <definedName name="_z___1">#REF!</definedName>
    <definedName name="_z___8" localSheetId="6">#REF!</definedName>
    <definedName name="_z___8">#REF!</definedName>
    <definedName name="_z___9" localSheetId="6">#REF!</definedName>
    <definedName name="_z___9">#REF!</definedName>
    <definedName name="_xlnm._FilterDatabase" localSheetId="6" hidden="1">#REF!</definedName>
    <definedName name="_xlnm._FilterDatabase" hidden="1">#REF!</definedName>
    <definedName name="A" localSheetId="6">#REF!</definedName>
    <definedName name="A">#REF!</definedName>
    <definedName name="a36_" localSheetId="6">#REF!</definedName>
    <definedName name="a36_">#REF!</definedName>
    <definedName name="add" localSheetId="6">[2]Опции!#REF!</definedName>
    <definedName name="add">[2]Опции!#REF!</definedName>
    <definedName name="CnfName" localSheetId="6">[3]Лист1!#REF!</definedName>
    <definedName name="CnfName">[3]Лист1!#REF!</definedName>
    <definedName name="CnfName_1" localSheetId="6">[3]Обновление!#REF!</definedName>
    <definedName name="CnfName_1">[3]Обновление!#REF!</definedName>
    <definedName name="ConfName" localSheetId="6">[3]Лист1!#REF!</definedName>
    <definedName name="ConfName">[3]Лист1!#REF!</definedName>
    <definedName name="ConfName_1" localSheetId="6">[3]Обновление!#REF!</definedName>
    <definedName name="ConfName_1">[3]Обновление!#REF!</definedName>
    <definedName name="DateColJournal" localSheetId="6">#REF!</definedName>
    <definedName name="DateColJournal">#REF!</definedName>
    <definedName name="dck" localSheetId="6">[4]топография!#REF!</definedName>
    <definedName name="dck">[4]топография!#REF!</definedName>
    <definedName name="DM" localSheetId="6">#REF!</definedName>
    <definedName name="DM">#REF!</definedName>
    <definedName name="EILName" localSheetId="6">[3]Лист1!#REF!</definedName>
    <definedName name="EILName">[3]Лист1!#REF!</definedName>
    <definedName name="EILName_1" localSheetId="6">[3]Обновление!#REF!</definedName>
    <definedName name="EILName_1">[3]Обновление!#REF!</definedName>
    <definedName name="euro" localSheetId="6">#REF!</definedName>
    <definedName name="euro">#REF!</definedName>
    <definedName name="Excel_BuiltIn_Database" localSheetId="6">#REF!</definedName>
    <definedName name="Excel_BuiltIn_Database">#REF!</definedName>
    <definedName name="Excel_BuiltIn_Print_Area_1" localSheetId="6">#REF!</definedName>
    <definedName name="Excel_BuiltIn_Print_Area_1">#REF!</definedName>
    <definedName name="Excel_BuiltIn_Print_Area_2" localSheetId="6">#REF!</definedName>
    <definedName name="Excel_BuiltIn_Print_Area_2">#REF!</definedName>
    <definedName name="Excel_BuiltIn_Print_Area_3" localSheetId="6">#REF!</definedName>
    <definedName name="Excel_BuiltIn_Print_Area_3">#REF!</definedName>
    <definedName name="Excel_BuiltIn_Print_Area_6" localSheetId="6">#REF!</definedName>
    <definedName name="Excel_BuiltIn_Print_Area_6">#REF!</definedName>
    <definedName name="Excel_BuiltIn_Print_Titles_2" localSheetId="6">#REF!</definedName>
    <definedName name="Excel_BuiltIn_Print_Titles_2">#REF!</definedName>
    <definedName name="hhhhhhhhhhh" localSheetId="6">#REF!</definedName>
    <definedName name="hhhhhhhhhhh">#REF!</definedName>
    <definedName name="hPriceRange" localSheetId="6">[3]Лист1!#REF!</definedName>
    <definedName name="hPriceRange">[3]Лист1!#REF!</definedName>
    <definedName name="hPriceRange_1" localSheetId="6">[3]Цена!#REF!</definedName>
    <definedName name="hPriceRange_1">[3]Цена!#REF!</definedName>
    <definedName name="idPriceColumn" localSheetId="6">[3]Лист1!#REF!</definedName>
    <definedName name="idPriceColumn">[3]Лист1!#REF!</definedName>
    <definedName name="idPriceColumn_1" localSheetId="6">[3]Цена!#REF!</definedName>
    <definedName name="idPriceColumn_1">[3]Цена!#REF!</definedName>
    <definedName name="infl" localSheetId="6">[5]ПДР!#REF!</definedName>
    <definedName name="infl">[5]ПДР!#REF!</definedName>
    <definedName name="Itog" localSheetId="6">#REF!</definedName>
    <definedName name="Itog">#REF!</definedName>
    <definedName name="k" localSheetId="6">#REF!</definedName>
    <definedName name="k">#REF!</definedName>
    <definedName name="k_1" localSheetId="6">#REF!</definedName>
    <definedName name="k_1">#REF!</definedName>
    <definedName name="kp" localSheetId="6">[5]ПДР!#REF!</definedName>
    <definedName name="kp">[5]ПДР!#REF!</definedName>
    <definedName name="l">[6]ШАСУ3!$C$2</definedName>
    <definedName name="M_KAR_Запрос1" localSheetId="6">#REF!</definedName>
    <definedName name="M_KAR_Запрос1">#REF!</definedName>
    <definedName name="n" localSheetId="6">[7]Итого!#REF!</definedName>
    <definedName name="n">[7]Итого!#REF!</definedName>
    <definedName name="Nalog" localSheetId="6">#REF!</definedName>
    <definedName name="Nalog">#REF!</definedName>
    <definedName name="NumColJournal" localSheetId="6">#REF!</definedName>
    <definedName name="NumColJournal">#REF!</definedName>
    <definedName name="OELName" localSheetId="6">[3]Лист1!#REF!</definedName>
    <definedName name="OELName">[3]Лист1!#REF!</definedName>
    <definedName name="OELName_1" localSheetId="6">[3]Обновление!#REF!</definedName>
    <definedName name="OELName_1">[3]Обновление!#REF!</definedName>
    <definedName name="OPLName" localSheetId="6">[3]Лист1!#REF!</definedName>
    <definedName name="OPLName">[3]Лист1!#REF!</definedName>
    <definedName name="OPLName_1" localSheetId="6">[3]Обновление!#REF!</definedName>
    <definedName name="OPLName_1">[3]Обновление!#REF!</definedName>
    <definedName name="p" localSheetId="6">[3]Лист1!#REF!</definedName>
    <definedName name="p">[3]Лист1!#REF!</definedName>
    <definedName name="p_1" localSheetId="6">[3]Product!#REF!</definedName>
    <definedName name="p_1">[3]Product!#REF!</definedName>
    <definedName name="PriceRange" localSheetId="6">[3]Лист1!#REF!</definedName>
    <definedName name="PriceRange">[3]Лист1!#REF!</definedName>
    <definedName name="PriceRange_1" localSheetId="6">[3]Цена!#REF!</definedName>
    <definedName name="PriceRange_1">[3]Цена!#REF!</definedName>
    <definedName name="propis" localSheetId="6">#REF!</definedName>
    <definedName name="propis">#REF!</definedName>
    <definedName name="rr" localSheetId="6">'[8]Пример расчета'!#REF!</definedName>
    <definedName name="rr">'[8]Пример расчета'!#REF!</definedName>
    <definedName name="SM" localSheetId="6">#REF!</definedName>
    <definedName name="SM">#REF!</definedName>
    <definedName name="SM_SM" localSheetId="6">#REF!</definedName>
    <definedName name="SM_SM">#REF!</definedName>
    <definedName name="SM_STO" localSheetId="6">#REF!</definedName>
    <definedName name="SM_STO">#REF!</definedName>
    <definedName name="SM_STO_1" localSheetId="6">'[9]СМЕТА проект'!#REF!</definedName>
    <definedName name="SM_STO_1">'[9]СМЕТА проект'!#REF!</definedName>
    <definedName name="SM_STO1" localSheetId="6">#REF!</definedName>
    <definedName name="SM_STO1">#REF!</definedName>
    <definedName name="SM_STO2" localSheetId="6">#REF!</definedName>
    <definedName name="SM_STO2">#REF!</definedName>
    <definedName name="SM_STO3" localSheetId="6">#REF!</definedName>
    <definedName name="SM_STO3">#REF!</definedName>
    <definedName name="Smmmmmmmmmmmmmmm" localSheetId="6">#REF!</definedName>
    <definedName name="Smmmmmmmmmmmmmmm">#REF!</definedName>
    <definedName name="SUM_" localSheetId="6">#REF!</definedName>
    <definedName name="SUM_">#REF!</definedName>
    <definedName name="SUM_1" localSheetId="6">#REF!</definedName>
    <definedName name="SUM_1">#REF!</definedName>
    <definedName name="sum_2" localSheetId="6">#REF!</definedName>
    <definedName name="sum_2">#REF!</definedName>
    <definedName name="SUM_3" localSheetId="6">#REF!</definedName>
    <definedName name="SUM_3">#REF!</definedName>
    <definedName name="SUM_31" localSheetId="6">#REF!</definedName>
    <definedName name="SUM_31">#REF!</definedName>
    <definedName name="t" localSheetId="6">#REF!</definedName>
    <definedName name="t">#REF!</definedName>
    <definedName name="USA" localSheetId="6">[10]Шкаф!#REF!</definedName>
    <definedName name="USA">[10]Шкаф!#REF!</definedName>
    <definedName name="USA_1" localSheetId="6">#REF!</definedName>
    <definedName name="USA_1">#REF!</definedName>
    <definedName name="USD" localSheetId="6">'[11]искл. ИД'!#REF!</definedName>
    <definedName name="USD">'[11]искл. ИД'!#REF!</definedName>
    <definedName name="yyy" localSheetId="6">#REF!</definedName>
    <definedName name="yyy">#REF!</definedName>
    <definedName name="ZAK1" localSheetId="6">#REF!</definedName>
    <definedName name="ZAK1">#REF!</definedName>
    <definedName name="ZAK2" localSheetId="6">#REF!</definedName>
    <definedName name="ZAK2">#REF!</definedName>
    <definedName name="ZAK22\" localSheetId="6">#REF!</definedName>
    <definedName name="ZAK22\">#REF!</definedName>
    <definedName name="а" localSheetId="6">#REF!</definedName>
    <definedName name="а">#REF!</definedName>
    <definedName name="А1" localSheetId="6">#REF!</definedName>
    <definedName name="А1">#REF!</definedName>
    <definedName name="А2" localSheetId="6">#REF!</definedName>
    <definedName name="А2">#REF!</definedName>
    <definedName name="а36" localSheetId="6">#REF!</definedName>
    <definedName name="а36">#REF!</definedName>
    <definedName name="а36___0" localSheetId="6">#REF!</definedName>
    <definedName name="а36___0">#REF!</definedName>
    <definedName name="а36___7" localSheetId="6">#REF!</definedName>
    <definedName name="а36___7">#REF!</definedName>
    <definedName name="ааааааааыфффф" localSheetId="6">#REF!</definedName>
    <definedName name="ааааааааыфффф">#REF!</definedName>
    <definedName name="ав" localSheetId="6">#REF!</definedName>
    <definedName name="ав">#REF!</definedName>
    <definedName name="авжддд" localSheetId="6">#REF!</definedName>
    <definedName name="авжддд">#REF!</definedName>
    <definedName name="авмиви" localSheetId="6">#REF!</definedName>
    <definedName name="авмиви">#REF!</definedName>
    <definedName name="авт" localSheetId="6">#REF!</definedName>
    <definedName name="авт">#REF!</definedName>
    <definedName name="Автомат" localSheetId="6">[12]Смета!#REF!</definedName>
    <definedName name="Автомат">[12]Смета!#REF!</definedName>
    <definedName name="альт" localSheetId="6">#REF!</definedName>
    <definedName name="альт">#REF!</definedName>
    <definedName name="альтернативный" localSheetId="6">#REF!</definedName>
    <definedName name="альтернативный">#REF!</definedName>
    <definedName name="альтернативный1" localSheetId="6">#REF!</definedName>
    <definedName name="альтернативный1">#REF!</definedName>
    <definedName name="апиаоп" localSheetId="6">[13]Смета!#REF!</definedName>
    <definedName name="апиаоп">[13]Смета!#REF!</definedName>
    <definedName name="аполпнщ" localSheetId="6">#REF!</definedName>
    <definedName name="аполпнщ">#REF!</definedName>
    <definedName name="апр">'[14]Таблица 5'!$A$3:$G$77</definedName>
    <definedName name="аршщ" localSheetId="6">#REF!</definedName>
    <definedName name="аршщ">#REF!</definedName>
    <definedName name="АФС" localSheetId="6">[15]топография!#REF!</definedName>
    <definedName name="АФС">[15]топография!#REF!</definedName>
    <definedName name="_xlnm.Database" localSheetId="6">#REF!</definedName>
    <definedName name="_xlnm.Database">#REF!</definedName>
    <definedName name="быч">'[16]свод 2'!$A$7</definedName>
    <definedName name="ва">#N/A</definedName>
    <definedName name="вап" localSheetId="6">#REF!</definedName>
    <definedName name="вап">#REF!</definedName>
    <definedName name="ввв" localSheetId="6">#REF!</definedName>
    <definedName name="ввв">#REF!</definedName>
    <definedName name="вика" localSheetId="6">#REF!</definedName>
    <definedName name="вика">#REF!</definedName>
    <definedName name="ВНИИСТ1" localSheetId="6">#REF!</definedName>
    <definedName name="ВНИИСТ1">#REF!</definedName>
    <definedName name="вравар" localSheetId="6">#REF!</definedName>
    <definedName name="вравар">#REF!</definedName>
    <definedName name="ВТ" localSheetId="6">#REF!</definedName>
    <definedName name="ВТ">#REF!</definedName>
    <definedName name="ВУКЕП" localSheetId="6">#REF!</definedName>
    <definedName name="ВУКЕП">#REF!</definedName>
    <definedName name="Вычислительная_техника" localSheetId="6">[10]Коэфф1.!#REF!</definedName>
    <definedName name="Вычислительная_техника">[10]Коэфф1.!#REF!</definedName>
    <definedName name="Вычислительная_техника_1" localSheetId="6">#REF!</definedName>
    <definedName name="Вычислительная_техника_1">#REF!</definedName>
    <definedName name="Г">'[17]свод 2'!$A$7</definedName>
    <definedName name="газ">'[18]свод 3'!$D$13</definedName>
    <definedName name="гелог" localSheetId="6">#REF!</definedName>
    <definedName name="гелог">#REF!</definedName>
    <definedName name="гео" localSheetId="6">#REF!</definedName>
    <definedName name="гео">#REF!</definedName>
    <definedName name="геодезия" localSheetId="6">#REF!</definedName>
    <definedName name="геодезия">#REF!</definedName>
    <definedName name="геол" localSheetId="6">[19]Смета!#REF!</definedName>
    <definedName name="геол">[19]Смета!#REF!</definedName>
    <definedName name="геол.1" localSheetId="6">#REF!</definedName>
    <definedName name="геол.1">#REF!</definedName>
    <definedName name="Геол_Лазаревск" localSheetId="6">[4]топография!#REF!</definedName>
    <definedName name="Геол_Лазаревск">[4]топография!#REF!</definedName>
    <definedName name="геол1" localSheetId="6">#REF!</definedName>
    <definedName name="геол1">#REF!</definedName>
    <definedName name="геология" localSheetId="6">#REF!</definedName>
    <definedName name="геология">#REF!</definedName>
    <definedName name="геоф" localSheetId="6">#REF!</definedName>
    <definedName name="геоф">#REF!</definedName>
    <definedName name="Геофиз" localSheetId="6">#REF!</definedName>
    <definedName name="Геофиз">#REF!</definedName>
    <definedName name="геофизика" localSheetId="6">#REF!</definedName>
    <definedName name="геофизика">#REF!</definedName>
    <definedName name="гид" localSheetId="6">[20]Смета!#REF!</definedName>
    <definedName name="гид">[20]Смета!#REF!</definedName>
    <definedName name="Гидр" localSheetId="6">[21]топография!#REF!</definedName>
    <definedName name="Гидр">[21]топография!#REF!</definedName>
    <definedName name="Гидро" localSheetId="6">[22]топография!#REF!</definedName>
    <definedName name="Гидро">[22]топография!#REF!</definedName>
    <definedName name="гидро1" localSheetId="6">#REF!</definedName>
    <definedName name="гидро1">#REF!</definedName>
    <definedName name="гидро1___0" localSheetId="6">#REF!</definedName>
    <definedName name="гидро1___0">#REF!</definedName>
    <definedName name="гидрол" localSheetId="6">#REF!</definedName>
    <definedName name="гидрол">#REF!</definedName>
    <definedName name="Гидролог" localSheetId="6">#REF!</definedName>
    <definedName name="Гидролог">#REF!</definedName>
    <definedName name="Гидрология_7.03.08" localSheetId="6">[23]топография!#REF!</definedName>
    <definedName name="Гидрология_7.03.08">[23]топография!#REF!</definedName>
    <definedName name="ГИП" localSheetId="6">#REF!</definedName>
    <definedName name="ГИП">#REF!</definedName>
    <definedName name="гшшг">NA()</definedName>
    <definedName name="Дата_изменения_группы_строек" localSheetId="6">#REF!</definedName>
    <definedName name="Дата_изменения_группы_строек">#REF!</definedName>
    <definedName name="Дата_изменения_локальной_сметы" localSheetId="6">#REF!</definedName>
    <definedName name="Дата_изменения_локальной_сметы">#REF!</definedName>
    <definedName name="Дата_изменения_объекта" localSheetId="6">#REF!</definedName>
    <definedName name="Дата_изменения_объекта">#REF!</definedName>
    <definedName name="Дата_изменения_объектной_сметы" localSheetId="6">#REF!</definedName>
    <definedName name="Дата_изменения_объектной_сметы">#REF!</definedName>
    <definedName name="Дата_изменения_очереди" localSheetId="6">#REF!</definedName>
    <definedName name="Дата_изменения_очереди">#REF!</definedName>
    <definedName name="Дата_изменения_пускового_комплекса" localSheetId="6">#REF!</definedName>
    <definedName name="Дата_изменения_пускового_комплекса">#REF!</definedName>
    <definedName name="Дата_изменения_сводного_сметного_расчета" localSheetId="6">#REF!</definedName>
    <definedName name="Дата_изменения_сводного_сметного_расчета">#REF!</definedName>
    <definedName name="Дата_изменения_стройки" localSheetId="6">#REF!</definedName>
    <definedName name="Дата_изменения_стройки">#REF!</definedName>
    <definedName name="Дата_создания_группы_строек" localSheetId="6">#REF!</definedName>
    <definedName name="Дата_создания_группы_строек">#REF!</definedName>
    <definedName name="Дата_создания_локальной_сметы" localSheetId="6">#REF!</definedName>
    <definedName name="Дата_создания_локальной_сметы">#REF!</definedName>
    <definedName name="Дата_создания_объекта" localSheetId="6">#REF!</definedName>
    <definedName name="Дата_создания_объекта">#REF!</definedName>
    <definedName name="Дата_создания_объектной_сметы" localSheetId="6">#REF!</definedName>
    <definedName name="Дата_создания_объектной_сметы">#REF!</definedName>
    <definedName name="Дата_создания_очереди" localSheetId="6">#REF!</definedName>
    <definedName name="Дата_создания_очереди">#REF!</definedName>
    <definedName name="Дата_создания_пускового_комплекса" localSheetId="6">#REF!</definedName>
    <definedName name="Дата_создания_пускового_комплекса">#REF!</definedName>
    <definedName name="Дата_создания_сводного_сметного_расчета" localSheetId="6">#REF!</definedName>
    <definedName name="Дата_создания_сводного_сметного_расчета">#REF!</definedName>
    <definedName name="Дата_создания_стройки" localSheetId="6">#REF!</definedName>
    <definedName name="Дата_создания_стройки">#REF!</definedName>
    <definedName name="дд" localSheetId="6">[24]Смета!#REF!</definedName>
    <definedName name="дд">[24]Смета!#REF!</definedName>
    <definedName name="ддд">'[25]СметаСводная Рыб'!$C$13</definedName>
    <definedName name="Дефлятор" localSheetId="6">#REF!</definedName>
    <definedName name="Дефлятор">#REF!</definedName>
    <definedName name="Диск" localSheetId="6">#REF!</definedName>
    <definedName name="Диск">#REF!</definedName>
    <definedName name="Длинна_границы" localSheetId="6">#REF!</definedName>
    <definedName name="Длинна_границы">#REF!</definedName>
    <definedName name="Длинна_трассы" localSheetId="6">#REF!</definedName>
    <definedName name="Длинна_трассы">#REF!</definedName>
    <definedName name="Доп._оборудование" localSheetId="6">[10]Коэфф1.!#REF!</definedName>
    <definedName name="Доп._оборудование">[10]Коэфф1.!#REF!</definedName>
    <definedName name="Доп._оборудование_1" localSheetId="6">#REF!</definedName>
    <definedName name="Доп._оборудование_1">#REF!</definedName>
    <definedName name="Доп_оборуд" localSheetId="6">#REF!</definedName>
    <definedName name="Доп_оборуд">#REF!</definedName>
    <definedName name="Дорога" localSheetId="6">[10]Шкаф!#REF!</definedName>
    <definedName name="Дорога">[10]Шкаф!#REF!</definedName>
    <definedName name="Дорога_1" localSheetId="6">#REF!</definedName>
    <definedName name="Дорога_1">#REF!</definedName>
    <definedName name="ДСК" localSheetId="6">[23]топография!#REF!</definedName>
    <definedName name="ДСК">[23]топография!#REF!</definedName>
    <definedName name="ДСК_" localSheetId="6">[26]топография!#REF!</definedName>
    <definedName name="ДСК_">[26]топография!#REF!</definedName>
    <definedName name="ДСК1" localSheetId="6">[23]топография!#REF!</definedName>
    <definedName name="ДСК1">[23]топография!#REF!</definedName>
    <definedName name="дтс">'[27]СметаСводная Рыб'!$C$13</definedName>
    <definedName name="ё" localSheetId="6">#REF!</definedName>
    <definedName name="ё">#REF!</definedName>
    <definedName name="ее">'[25]СметаСводная Рыб'!$C$9</definedName>
    <definedName name="жд" localSheetId="6">#REF!</definedName>
    <definedName name="жд">#REF!</definedName>
    <definedName name="жжж" localSheetId="6">#REF!</definedName>
    <definedName name="жжж">#REF!</definedName>
    <definedName name="жпф" localSheetId="6">#REF!</definedName>
    <definedName name="жпф">#REF!</definedName>
    <definedName name="Заказчик" localSheetId="6">#REF!</definedName>
    <definedName name="Заказчик">#REF!</definedName>
    <definedName name="ЗИП_Всего" localSheetId="6">'[10]Прайс лист'!#REF!</definedName>
    <definedName name="ЗИП_Всего">'[10]Прайс лист'!#REF!</definedName>
    <definedName name="ЗИП_Всего_1" localSheetId="6">#REF!</definedName>
    <definedName name="ЗИП_Всего_1">#REF!</definedName>
    <definedName name="и">'[25]СметаСводная Рыб'!$C$9</definedName>
    <definedName name="изыск" localSheetId="6">#REF!</definedName>
    <definedName name="изыск">#REF!</definedName>
    <definedName name="ик" localSheetId="6">#REF!</definedName>
    <definedName name="ик">#REF!</definedName>
    <definedName name="Инвестор" localSheetId="6">#REF!</definedName>
    <definedName name="Инвестор">#REF!</definedName>
    <definedName name="Индекс_ЛН_группы_строек" localSheetId="6">#REF!</definedName>
    <definedName name="Индекс_ЛН_группы_строек">#REF!</definedName>
    <definedName name="Индекс_ЛН_локальной_сметы" localSheetId="6">#REF!</definedName>
    <definedName name="Индекс_ЛН_локальной_сметы">#REF!</definedName>
    <definedName name="Индекс_ЛН_объекта" localSheetId="6">#REF!</definedName>
    <definedName name="Индекс_ЛН_объекта">#REF!</definedName>
    <definedName name="Индекс_ЛН_объектной_сметы" localSheetId="6">#REF!</definedName>
    <definedName name="Индекс_ЛН_объектной_сметы">#REF!</definedName>
    <definedName name="Индекс_ЛН_очереди" localSheetId="6">#REF!</definedName>
    <definedName name="Индекс_ЛН_очереди">#REF!</definedName>
    <definedName name="Индекс_ЛН_пускового_комплекса" localSheetId="6">#REF!</definedName>
    <definedName name="Индекс_ЛН_пускового_комплекса">#REF!</definedName>
    <definedName name="Индекс_ЛН_сводного_сметного_расчета" localSheetId="6">#REF!</definedName>
    <definedName name="Индекс_ЛН_сводного_сметного_расчета">#REF!</definedName>
    <definedName name="Индекс_ЛН_стройки" localSheetId="6">#REF!</definedName>
    <definedName name="Индекс_ЛН_стройки">#REF!</definedName>
    <definedName name="инж" localSheetId="6">#REF!</definedName>
    <definedName name="инж">#REF!</definedName>
    <definedName name="ИПусто" localSheetId="6">#REF!</definedName>
    <definedName name="ИПусто">#REF!</definedName>
    <definedName name="Итого_ЗПМ__по_рес_расчету_с_учетом_к_тов" localSheetId="6">#REF!</definedName>
    <definedName name="Итого_ЗПМ__по_рес_расчету_с_учетом_к_тов">#REF!</definedName>
    <definedName name="Итого_ЗПМ_в_базисных_ценах" localSheetId="6">#REF!</definedName>
    <definedName name="Итого_ЗПМ_в_базисных_ценах">#REF!</definedName>
    <definedName name="Итого_ЗПМ_в_базисных_ценах_с_учетом_к_тов" localSheetId="6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6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6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6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6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6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6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6">#REF!</definedName>
    <definedName name="Итого_МАТ_по_акту_вып_работ_при_ресурсном_расчете_с_учетом_к_тов">#REF!</definedName>
    <definedName name="Итого_материалы" localSheetId="6">#REF!</definedName>
    <definedName name="Итого_материалы">#REF!</definedName>
    <definedName name="Итого_материалы__по_рес_расчету_с_учетом_к_тов" localSheetId="6">#REF!</definedName>
    <definedName name="Итого_материалы__по_рес_расчету_с_учетом_к_тов">#REF!</definedName>
    <definedName name="Итого_материалы_в_базисных_ценах" localSheetId="6">#REF!</definedName>
    <definedName name="Итого_материалы_в_базисных_ценах">#REF!</definedName>
    <definedName name="Итого_материалы_в_базисных_ценах_с_учетом_к_тов" localSheetId="6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6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6">#REF!</definedName>
    <definedName name="Итого_материалы_по_акту_выполненных_работ_при_ресурсном_расчете">#REF!</definedName>
    <definedName name="Итого_машины_и_механизмы" localSheetId="6">#REF!</definedName>
    <definedName name="Итого_машины_и_механизмы">#REF!</definedName>
    <definedName name="Итого_машины_и_механизмы_в_базисных_ценах" localSheetId="6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6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6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6">#REF!</definedName>
    <definedName name="Итого_НР_в_базисных_ценах">#REF!</definedName>
    <definedName name="Итого_НР_по_акту_в_базисных_ценах" localSheetId="6">#REF!</definedName>
    <definedName name="Итого_НР_по_акту_в_базисных_ценах">#REF!</definedName>
    <definedName name="Итого_НР_по_акту_по_ресурсному_расчету" localSheetId="6">#REF!</definedName>
    <definedName name="Итого_НР_по_акту_по_ресурсному_расчету">#REF!</definedName>
    <definedName name="Итого_НР_по_ресурсному_расчету" localSheetId="6">#REF!</definedName>
    <definedName name="Итого_НР_по_ресурсному_расчету">#REF!</definedName>
    <definedName name="Итого_ОЗП" localSheetId="6">#REF!</definedName>
    <definedName name="Итого_ОЗП">#REF!</definedName>
    <definedName name="Итого_ОЗП_в_базисных_ценах" localSheetId="6">#REF!</definedName>
    <definedName name="Итого_ОЗП_в_базисных_ценах">#REF!</definedName>
    <definedName name="Итого_ОЗП_в_базисных_ценах_с_учетом_к_тов" localSheetId="6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6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6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6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6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6">#REF!</definedName>
    <definedName name="Итого_ОЗП_по_рес_расчету_с_учетом_к_тов">#REF!</definedName>
    <definedName name="Итого_ПЗ" localSheetId="6">#REF!</definedName>
    <definedName name="Итого_ПЗ">#REF!</definedName>
    <definedName name="Итого_ПЗ_в_базисных_ценах" localSheetId="6">#REF!</definedName>
    <definedName name="Итого_ПЗ_в_базисных_ценах">#REF!</definedName>
    <definedName name="Итого_ПЗ_в_базисных_ценах_с_учетом_к_тов" localSheetId="6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6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6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6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6">#REF!</definedName>
    <definedName name="Итого_ПЗ_по_акту_выполненных_работ_при_ресурсном_расчете">#REF!</definedName>
    <definedName name="Итого_ПЗ_по_рес_расчету_с_учетом_к_тов" localSheetId="6">#REF!</definedName>
    <definedName name="Итого_ПЗ_по_рес_расчету_с_учетом_к_тов">#REF!</definedName>
    <definedName name="Итого_СП_в_базисных_ценах" localSheetId="6">#REF!</definedName>
    <definedName name="Итого_СП_в_базисных_ценах">#REF!</definedName>
    <definedName name="Итого_СП_по_акту_в_базисных_ценах" localSheetId="6">#REF!</definedName>
    <definedName name="Итого_СП_по_акту_в_базисных_ценах">#REF!</definedName>
    <definedName name="Итого_СП_по_акту_по_ресурсному_расчету" localSheetId="6">#REF!</definedName>
    <definedName name="Итого_СП_по_акту_по_ресурсному_расчету">#REF!</definedName>
    <definedName name="Итого_СП_по_ресурсному_расчету" localSheetId="6">#REF!</definedName>
    <definedName name="Итого_СП_по_ресурсному_расчету">#REF!</definedName>
    <definedName name="Итого_ФОТ_в_базисных_ценах" localSheetId="6">#REF!</definedName>
    <definedName name="Итого_ФОТ_в_базисных_ценах">#REF!</definedName>
    <definedName name="Итого_ФОТ_по_акту_выполненных_работ_в_базисных_ценах" localSheetId="6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6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6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6">#REF!</definedName>
    <definedName name="Итого_ЭММ__по_рес_расчету_с_учетом_к_тов">#REF!</definedName>
    <definedName name="Итого_ЭММ_в_базисных_ценах_с_учетом_к_тов" localSheetId="6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6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6">#REF!</definedName>
    <definedName name="Итого_ЭММ_по_акту_вып_работ_при_ресурсном_расчете_с_учетом_к_тов">#REF!</definedName>
    <definedName name="ить" localSheetId="6">#REF!</definedName>
    <definedName name="ить">#REF!</definedName>
    <definedName name="й" localSheetId="6">#REF!</definedName>
    <definedName name="й">#REF!</definedName>
    <definedName name="йцйц">NA()</definedName>
    <definedName name="йцу" localSheetId="6">#REF!</definedName>
    <definedName name="йцу">#REF!</definedName>
    <definedName name="к_ЗПМ" localSheetId="6">#REF!</definedName>
    <definedName name="к_ЗПМ">#REF!</definedName>
    <definedName name="к_МАТ" localSheetId="6">#REF!</definedName>
    <definedName name="к_МАТ">#REF!</definedName>
    <definedName name="к_ОЗП" localSheetId="6">#REF!</definedName>
    <definedName name="к_ОЗП">#REF!</definedName>
    <definedName name="к_ПЗ" localSheetId="6">#REF!</definedName>
    <definedName name="к_ПЗ">#REF!</definedName>
    <definedName name="к_ЭМ" localSheetId="6">#REF!</definedName>
    <definedName name="к_ЭМ">#REF!</definedName>
    <definedName name="Кабели" localSheetId="6">[10]Коэфф1.!#REF!</definedName>
    <definedName name="Кабели">[10]Коэфф1.!#REF!</definedName>
    <definedName name="Кабели_1" localSheetId="6">#REF!</definedName>
    <definedName name="Кабели_1">#REF!</definedName>
    <definedName name="кака" localSheetId="6">#REF!</definedName>
    <definedName name="кака">#REF!</definedName>
    <definedName name="калплан" localSheetId="6">#REF!</definedName>
    <definedName name="калплан">#REF!</definedName>
    <definedName name="Категория_сложности" localSheetId="6">#REF!</definedName>
    <definedName name="Категория_сложности">#REF!</definedName>
    <definedName name="кгкг" localSheetId="6">#REF!</definedName>
    <definedName name="кгкг">#REF!</definedName>
    <definedName name="кеке" localSheetId="6">#REF!</definedName>
    <definedName name="кеке">#REF!</definedName>
    <definedName name="КИП" localSheetId="6">#REF!</definedName>
    <definedName name="КИП">#REF!</definedName>
    <definedName name="КИПиавтом" localSheetId="6">#REF!</definedName>
    <definedName name="КИПиавтом">#REF!</definedName>
    <definedName name="кк">'[28]свод 2'!$A$7</definedName>
    <definedName name="ккк" localSheetId="6">#REF!</definedName>
    <definedName name="ккк">#REF!</definedName>
    <definedName name="книга" localSheetId="6">#REF!</definedName>
    <definedName name="книга">#REF!</definedName>
    <definedName name="Количество_землепользователей" localSheetId="6">#REF!</definedName>
    <definedName name="Количество_землепользователей">#REF!</definedName>
    <definedName name="Количество_контуров" localSheetId="6">#REF!</definedName>
    <definedName name="Количество_контуров">#REF!</definedName>
    <definedName name="Количество_культур" localSheetId="6">#REF!</definedName>
    <definedName name="Количество_культур">#REF!</definedName>
    <definedName name="Количество_планшетов" localSheetId="6">#REF!</definedName>
    <definedName name="Количество_планшетов">#REF!</definedName>
    <definedName name="Количество_предприятий" localSheetId="6">#REF!</definedName>
    <definedName name="Количество_предприятий">#REF!</definedName>
    <definedName name="Количество_согласований" localSheetId="6">#REF!</definedName>
    <definedName name="Количество_согласований">#REF!</definedName>
    <definedName name="Колп">'[29]СметаСводная Колпино'!$C$5</definedName>
    <definedName name="ком" localSheetId="6">[30]топография!#REF!</definedName>
    <definedName name="ком">[30]топография!#REF!</definedName>
    <definedName name="ком___0" localSheetId="6">[31]топография!#REF!</definedName>
    <definedName name="ком___0">[31]топография!#REF!</definedName>
    <definedName name="Командировочные_расходы" localSheetId="6">#REF!</definedName>
    <definedName name="Командировочные_расходы">#REF!</definedName>
    <definedName name="Контроллер" localSheetId="6">[10]Коэфф1.!#REF!</definedName>
    <definedName name="Контроллер">[10]Коэфф1.!#REF!</definedName>
    <definedName name="Контроллер_1" localSheetId="6">#REF!</definedName>
    <definedName name="Контроллер_1">#REF!</definedName>
    <definedName name="Коэффициент" localSheetId="6">#REF!</definedName>
    <definedName name="Коэффициент">#REF!</definedName>
    <definedName name="Кра">[32]СметаСводная!$E$6</definedName>
    <definedName name="куку" localSheetId="6">#REF!</definedName>
    <definedName name="куку">#REF!</definedName>
    <definedName name="Курс">[10]Коэфф1.!$E$23</definedName>
    <definedName name="Курс_1" localSheetId="6">#REF!</definedName>
    <definedName name="Курс_1">#REF!</definedName>
    <definedName name="курс_дол" localSheetId="6">#REF!</definedName>
    <definedName name="курс_дол">#REF!</definedName>
    <definedName name="Курс_доллара_США" localSheetId="6">#REF!</definedName>
    <definedName name="Курс_доллара_США">#REF!</definedName>
    <definedName name="курс1" localSheetId="6">#REF!</definedName>
    <definedName name="курс1">#REF!</definedName>
    <definedName name="лаборатория" localSheetId="6">#REF!</definedName>
    <definedName name="лаборатория">#REF!</definedName>
    <definedName name="ленин" localSheetId="6">#REF!</definedName>
    <definedName name="ленин">#REF!</definedName>
    <definedName name="лл" localSheetId="6">#REF!</definedName>
    <definedName name="лл">#REF!</definedName>
    <definedName name="ллдж" localSheetId="6">#REF!</definedName>
    <definedName name="ллдж">#REF!</definedName>
    <definedName name="м" localSheetId="6">#REF!</definedName>
    <definedName name="м">#REF!</definedName>
    <definedName name="Мак">[33]сводная!$D$7</definedName>
    <definedName name="Метео" localSheetId="6">#REF!</definedName>
    <definedName name="Метео">#REF!</definedName>
    <definedName name="МетеорУТ" localSheetId="6">[23]топография!#REF!</definedName>
    <definedName name="МетеорУТ">[23]топография!#REF!</definedName>
    <definedName name="мж1">'[34]СметаСводная 1 оч'!$D$6</definedName>
    <definedName name="мин" localSheetId="6">#REF!</definedName>
    <definedName name="мин">#REF!</definedName>
    <definedName name="Министерство_транспорта__связи_и_автомобильных_дорог_Самарской_области" localSheetId="6">#REF!</definedName>
    <definedName name="Министерство_транспорта__связи_и_автомобильных_дорог_Самарской_области">#REF!</definedName>
    <definedName name="мит" localSheetId="6">#REF!</definedName>
    <definedName name="мит">#REF!</definedName>
    <definedName name="митюгов">'[35]Данные для расчёта сметы'!$J$33</definedName>
    <definedName name="мичм">[36]сводная!$D$7</definedName>
    <definedName name="ммммм" localSheetId="6">#REF!</definedName>
    <definedName name="ммммм">#REF!</definedName>
    <definedName name="МММММММММ" localSheetId="6">#REF!</definedName>
    <definedName name="МММММММММ">#REF!</definedName>
    <definedName name="Монтаж" localSheetId="6">#REF!</definedName>
    <definedName name="Монтаж">#REF!</definedName>
    <definedName name="Монтажные_работы_в_базисных_ценах" localSheetId="6">#REF!</definedName>
    <definedName name="Монтажные_работы_в_базисных_ценах">#REF!</definedName>
    <definedName name="Монтажные_работы_в_текущих_ценах" localSheetId="6">#REF!</definedName>
    <definedName name="Монтажные_работы_в_текущих_ценах">#REF!</definedName>
    <definedName name="Монтажные_работы_в_текущих_ценах_по_ресурсному_расчету" localSheetId="6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6">#REF!</definedName>
    <definedName name="Монтажные_работы_в_текущих_ценах_после_применения_индексов">#REF!</definedName>
    <definedName name="н_геолог" localSheetId="6">#REF!</definedName>
    <definedName name="н_геолог">#REF!</definedName>
    <definedName name="н_топо" localSheetId="6">#REF!</definedName>
    <definedName name="н_топо">#REF!</definedName>
    <definedName name="Название_проекта" localSheetId="6">#REF!</definedName>
    <definedName name="Название_проекта">#REF!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 localSheetId="6">#REF!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>#REF!</definedName>
    <definedName name="Наименование__строительства__стадии_проектирования__Разработка_проекта_реконструкции_автомобильной_дороги__М_10__Скандинавия__от_Санкт_Петербурга_через_Выборг_до_госграницы_с_Финляндией__на_участках_км_196_000___таможенный_пункт__Торфяновка__км_198_000">[37]свод!$A$7</definedName>
    <definedName name="Наименование_группы_строек" localSheetId="6">#REF!</definedName>
    <definedName name="Наименование_группы_строек">#REF!</definedName>
    <definedName name="Наименование_локальной_сметы" localSheetId="6">#REF!</definedName>
    <definedName name="Наименование_локальной_сметы">#REF!</definedName>
    <definedName name="Наименование_объекта" localSheetId="6">#REF!</definedName>
    <definedName name="Наименование_объекта">#REF!</definedName>
    <definedName name="Наименование_объектной_сметы" localSheetId="6">#REF!</definedName>
    <definedName name="Наименование_объектной_сметы">#REF!</definedName>
    <definedName name="Наименование_очереди" localSheetId="6">#REF!</definedName>
    <definedName name="Наименование_очереди">#REF!</definedName>
    <definedName name="Наименование_пускового_комплекса" localSheetId="6">#REF!</definedName>
    <definedName name="Наименование_пускового_комплекса">#REF!</definedName>
    <definedName name="Наименование_сводного_сметного_расчета" localSheetId="6">#REF!</definedName>
    <definedName name="Наименование_сводного_сметного_расчета">#REF!</definedName>
    <definedName name="Наименование_стройки" localSheetId="6">#REF!</definedName>
    <definedName name="Наименование_стройки">#REF!</definedName>
    <definedName name="НДС" localSheetId="6">#REF!</definedName>
    <definedName name="НДС">#REF!</definedName>
    <definedName name="НК">'[38]См 1 наруж.водопровод'!$D$6</definedName>
    <definedName name="Номер_договора" localSheetId="6">#REF!</definedName>
    <definedName name="Номер_договора">#REF!</definedName>
    <definedName name="Норм_трудоемкость_механизаторов_по_смете_с_учетом_к_тов" localSheetId="6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6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6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6">#REF!</definedName>
    <definedName name="Нормативная_трудоемкость_основных_рабочих_по_смете">#REF!</definedName>
    <definedName name="о" localSheetId="6">#REF!</definedName>
    <definedName name="о">#REF!</definedName>
    <definedName name="_xlnm.Print_Area" localSheetId="4">'ВОР на обсл.'!$A$1:$H$28</definedName>
    <definedName name="_xlnm.Print_Area" localSheetId="7">'ВОР РД'!$A$1:$E$30</definedName>
    <definedName name="_xlnm.Print_Area" localSheetId="1">'мойварСмета №1 ИЭИ'!$A$1:$R$185</definedName>
    <definedName name="_xlnm.Print_Area" localSheetId="0">'Смета №1 ИЭИ вариант гипа'!$A$1:$J$75</definedName>
    <definedName name="_xlnm.Print_Area">#REF!</definedName>
    <definedName name="Оборудование_в_базисных_ценах" localSheetId="6">#REF!</definedName>
    <definedName name="Оборудование_в_базисных_ценах">#REF!</definedName>
    <definedName name="Оборудование_в_текущих_ценах" localSheetId="6">#REF!</definedName>
    <definedName name="Оборудование_в_текущих_ценах">#REF!</definedName>
    <definedName name="Оборудование_в_текущих_ценах_по_ресурсному_расчету" localSheetId="6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6">#REF!</definedName>
    <definedName name="Оборудование_в_текущих_ценах_после_применения_индексов">#REF!</definedName>
    <definedName name="Обоснование_поправки" localSheetId="6">#REF!</definedName>
    <definedName name="Обоснование_поправки">#REF!</definedName>
    <definedName name="общая" localSheetId="6">[39]топография!#REF!</definedName>
    <definedName name="общая">[39]топография!#REF!</definedName>
    <definedName name="объем">#N/A</definedName>
    <definedName name="объем___0">"$#ССЫЛ!.$M$1:$M$32000"</definedName>
    <definedName name="объем___0___0" localSheetId="6">#REF!</definedName>
    <definedName name="объем___0___0">#REF!</definedName>
    <definedName name="объем___0___0___0" localSheetId="6">#REF!</definedName>
    <definedName name="объем___0___0___0">#REF!</definedName>
    <definedName name="объем___0___0___0___0" localSheetId="6">#REF!</definedName>
    <definedName name="объем___0___0___0___0">#REF!</definedName>
    <definedName name="объем___0___0___0___0___0" localSheetId="6">#REF!</definedName>
    <definedName name="объем___0___0___0___0___0">#REF!</definedName>
    <definedName name="объем___0___0___0___1" localSheetId="6">#REF!</definedName>
    <definedName name="объем___0___0___0___1">#REF!</definedName>
    <definedName name="объем___0___0___0___3" localSheetId="6">#REF!</definedName>
    <definedName name="объем___0___0___0___3">#REF!</definedName>
    <definedName name="объем___0___0___0___5" localSheetId="6">#REF!</definedName>
    <definedName name="объем___0___0___0___5">#REF!</definedName>
    <definedName name="объем___0___0___0_1" localSheetId="6">#REF!</definedName>
    <definedName name="объем___0___0___0_1">#REF!</definedName>
    <definedName name="объем___0___0___0_5" localSheetId="6">#REF!</definedName>
    <definedName name="объем___0___0___0_5">#REF!</definedName>
    <definedName name="объем___0___0___1" localSheetId="6">#REF!</definedName>
    <definedName name="объем___0___0___1">#REF!</definedName>
    <definedName name="объем___0___0___2" localSheetId="6">#REF!</definedName>
    <definedName name="объем___0___0___2">#REF!</definedName>
    <definedName name="объем___0___0___3" localSheetId="6">#REF!</definedName>
    <definedName name="объем___0___0___3">#REF!</definedName>
    <definedName name="объем___0___0___3___0" localSheetId="6">#REF!</definedName>
    <definedName name="объем___0___0___3___0">#REF!</definedName>
    <definedName name="объем___0___0___4" localSheetId="6">#REF!</definedName>
    <definedName name="объем___0___0___4">#REF!</definedName>
    <definedName name="объем___0___0___5" localSheetId="6">#REF!</definedName>
    <definedName name="объем___0___0___5">#REF!</definedName>
    <definedName name="объем___0___0___6" localSheetId="6">#REF!</definedName>
    <definedName name="объем___0___0___6">#REF!</definedName>
    <definedName name="объем___0___0___7" localSheetId="6">#REF!</definedName>
    <definedName name="объем___0___0___7">#REF!</definedName>
    <definedName name="объем___0___0___8" localSheetId="6">#REF!</definedName>
    <definedName name="объем___0___0___8">#REF!</definedName>
    <definedName name="объем___0___0___9" localSheetId="6">#REF!</definedName>
    <definedName name="объем___0___0___9">#REF!</definedName>
    <definedName name="объем___0___0_1" localSheetId="6">#REF!</definedName>
    <definedName name="объем___0___0_1">#REF!</definedName>
    <definedName name="объем___0___0_3" localSheetId="6">#REF!</definedName>
    <definedName name="объем___0___0_3">#REF!</definedName>
    <definedName name="объем___0___0_5" localSheetId="6">#REF!</definedName>
    <definedName name="объем___0___0_5">#REF!</definedName>
    <definedName name="объем___0___1" localSheetId="6">#REF!</definedName>
    <definedName name="объем___0___1">#REF!</definedName>
    <definedName name="объем___0___1___0" localSheetId="6">#REF!</definedName>
    <definedName name="объем___0___1___0">#REF!</definedName>
    <definedName name="объем___0___10" localSheetId="6">#REF!</definedName>
    <definedName name="объем___0___10">#REF!</definedName>
    <definedName name="объем___0___12" localSheetId="6">#REF!</definedName>
    <definedName name="объем___0___12">#REF!</definedName>
    <definedName name="объем___0___2" localSheetId="6">#REF!</definedName>
    <definedName name="объем___0___2">#REF!</definedName>
    <definedName name="объем___0___2___0" localSheetId="6">#REF!</definedName>
    <definedName name="объем___0___2___0">#REF!</definedName>
    <definedName name="объем___0___2___0___0" localSheetId="6">#REF!</definedName>
    <definedName name="объем___0___2___0___0">#REF!</definedName>
    <definedName name="объем___0___2___5" localSheetId="6">#REF!</definedName>
    <definedName name="объем___0___2___5">#REF!</definedName>
    <definedName name="объем___0___2_1" localSheetId="6">#REF!</definedName>
    <definedName name="объем___0___2_1">#REF!</definedName>
    <definedName name="объем___0___2_3" localSheetId="6">#REF!</definedName>
    <definedName name="объем___0___2_3">#REF!</definedName>
    <definedName name="объем___0___2_5" localSheetId="6">#REF!</definedName>
    <definedName name="объем___0___2_5">#REF!</definedName>
    <definedName name="объем___0___3" localSheetId="6">#REF!</definedName>
    <definedName name="объем___0___3">#REF!</definedName>
    <definedName name="объем___0___3___0" localSheetId="6">#REF!</definedName>
    <definedName name="объем___0___3___0">#REF!</definedName>
    <definedName name="объем___0___3___3" localSheetId="6">#REF!</definedName>
    <definedName name="объем___0___3___3">#REF!</definedName>
    <definedName name="объем___0___3___5" localSheetId="6">#REF!</definedName>
    <definedName name="объем___0___3___5">#REF!</definedName>
    <definedName name="объем___0___3_1" localSheetId="6">#REF!</definedName>
    <definedName name="объем___0___3_1">#REF!</definedName>
    <definedName name="объем___0___3_5" localSheetId="6">#REF!</definedName>
    <definedName name="объем___0___3_5">#REF!</definedName>
    <definedName name="объем___0___4" localSheetId="6">#REF!</definedName>
    <definedName name="объем___0___4">#REF!</definedName>
    <definedName name="объем___0___4___0" localSheetId="6">#REF!</definedName>
    <definedName name="объем___0___4___0">#REF!</definedName>
    <definedName name="объем___0___4___5" localSheetId="6">#REF!</definedName>
    <definedName name="объем___0___4___5">#REF!</definedName>
    <definedName name="объем___0___4_1" localSheetId="6">#REF!</definedName>
    <definedName name="объем___0___4_1">#REF!</definedName>
    <definedName name="объем___0___4_3" localSheetId="6">#REF!</definedName>
    <definedName name="объем___0___4_3">#REF!</definedName>
    <definedName name="объем___0___4_5" localSheetId="6">#REF!</definedName>
    <definedName name="объем___0___4_5">#REF!</definedName>
    <definedName name="объем___0___5" localSheetId="6">#REF!</definedName>
    <definedName name="объем___0___5">#REF!</definedName>
    <definedName name="объем___0___5___0" localSheetId="6">#REF!</definedName>
    <definedName name="объем___0___5___0">#REF!</definedName>
    <definedName name="объем___0___6" localSheetId="6">#REF!</definedName>
    <definedName name="объем___0___6">#REF!</definedName>
    <definedName name="объем___0___6___0" localSheetId="6">#REF!</definedName>
    <definedName name="объем___0___6___0">#REF!</definedName>
    <definedName name="объем___0___7" localSheetId="6">#REF!</definedName>
    <definedName name="объем___0___7">#REF!</definedName>
    <definedName name="объем___0___8" localSheetId="6">#REF!</definedName>
    <definedName name="объем___0___8">#REF!</definedName>
    <definedName name="объем___0___8___0" localSheetId="6">#REF!</definedName>
    <definedName name="объем___0___8___0">#REF!</definedName>
    <definedName name="объем___0___9">"$#ССЫЛ!.$M$1:$M$32000"</definedName>
    <definedName name="объем___0_1" localSheetId="6">#REF!</definedName>
    <definedName name="объем___0_1">#REF!</definedName>
    <definedName name="объем___0_3" localSheetId="6">#REF!</definedName>
    <definedName name="объем___0_3">#REF!</definedName>
    <definedName name="объем___0_5" localSheetId="6">#REF!</definedName>
    <definedName name="объем___0_5">#REF!</definedName>
    <definedName name="объем___1" localSheetId="6">#REF!</definedName>
    <definedName name="объем___1">#REF!</definedName>
    <definedName name="объем___1___0" localSheetId="6">#REF!</definedName>
    <definedName name="объем___1___0">#REF!</definedName>
    <definedName name="объем___1___0___0" localSheetId="6">#REF!</definedName>
    <definedName name="объем___1___0___0">#REF!</definedName>
    <definedName name="объем___1___1" localSheetId="6">#REF!</definedName>
    <definedName name="объем___1___1">#REF!</definedName>
    <definedName name="объем___1___5" localSheetId="6">#REF!</definedName>
    <definedName name="объем___1___5">#REF!</definedName>
    <definedName name="объем___1_1" localSheetId="6">#REF!</definedName>
    <definedName name="объем___1_1">#REF!</definedName>
    <definedName name="объем___1_3" localSheetId="6">#REF!</definedName>
    <definedName name="объем___1_3">#REF!</definedName>
    <definedName name="объем___1_5" localSheetId="6">#REF!</definedName>
    <definedName name="объем___1_5">#REF!</definedName>
    <definedName name="объем___10">"$#ССЫЛ!.$M$1:$M$32000"</definedName>
    <definedName name="объем___10___0">NA()</definedName>
    <definedName name="объем___10___0___0" localSheetId="6">#REF!</definedName>
    <definedName name="объем___10___0___0">#REF!</definedName>
    <definedName name="объем___10___0___0___0" localSheetId="6">#REF!</definedName>
    <definedName name="объем___10___0___0___0">#REF!</definedName>
    <definedName name="объем___10___0___1">NA()</definedName>
    <definedName name="объем___10___0___5">NA()</definedName>
    <definedName name="объем___10___0_1">NA()</definedName>
    <definedName name="объем___10___0_3">NA()</definedName>
    <definedName name="объем___10___0_5">NA()</definedName>
    <definedName name="объем___10___1" localSheetId="6">#REF!</definedName>
    <definedName name="объем___10___1">#REF!</definedName>
    <definedName name="объем___10___10" localSheetId="6">#REF!</definedName>
    <definedName name="объем___10___10">#REF!</definedName>
    <definedName name="объем___10___12" localSheetId="6">#REF!</definedName>
    <definedName name="объем___10___12">#REF!</definedName>
    <definedName name="объем___10___2">NA()</definedName>
    <definedName name="объем___10___4">NA()</definedName>
    <definedName name="объем___10___5" localSheetId="6">#REF!</definedName>
    <definedName name="объем___10___5">#REF!</definedName>
    <definedName name="объем___10___6">NA()</definedName>
    <definedName name="объем___10___6___0">NA()</definedName>
    <definedName name="объем___10___8">NA()</definedName>
    <definedName name="объем___10___8___0">NA()</definedName>
    <definedName name="объем___10___9">"$#ССЫЛ!.$M$1:$M$32000"</definedName>
    <definedName name="объем___10_1">NA()</definedName>
    <definedName name="объем___10_3" localSheetId="6">#REF!</definedName>
    <definedName name="объем___10_3">#REF!</definedName>
    <definedName name="объем___10_5" localSheetId="6">#REF!</definedName>
    <definedName name="объем___10_5">#REF!</definedName>
    <definedName name="объем___11" localSheetId="6">#REF!</definedName>
    <definedName name="объем___11">#REF!</definedName>
    <definedName name="объем___11___0">NA()</definedName>
    <definedName name="объем___11___10" localSheetId="6">#REF!</definedName>
    <definedName name="объем___11___10">#REF!</definedName>
    <definedName name="объем___11___2" localSheetId="6">#REF!</definedName>
    <definedName name="объем___11___2">#REF!</definedName>
    <definedName name="объем___11___4" localSheetId="6">#REF!</definedName>
    <definedName name="объем___11___4">#REF!</definedName>
    <definedName name="объем___11___6" localSheetId="6">#REF!</definedName>
    <definedName name="объем___11___6">#REF!</definedName>
    <definedName name="объем___11___8" localSheetId="6">#REF!</definedName>
    <definedName name="объем___11___8">#REF!</definedName>
    <definedName name="объем___12">NA()</definedName>
    <definedName name="объем___2">"$#ССЫЛ!.$M$1:$M$32000"</definedName>
    <definedName name="объем___2___0" localSheetId="6">#REF!</definedName>
    <definedName name="объем___2___0">#REF!</definedName>
    <definedName name="объем___2___0___0" localSheetId="6">#REF!</definedName>
    <definedName name="объем___2___0___0">#REF!</definedName>
    <definedName name="объем___2___0___0___0" localSheetId="6">#REF!</definedName>
    <definedName name="объем___2___0___0___0">#REF!</definedName>
    <definedName name="объем___2___0___0___0___0" localSheetId="6">#REF!</definedName>
    <definedName name="объем___2___0___0___0___0">#REF!</definedName>
    <definedName name="объем___2___0___0___1" localSheetId="6">#REF!</definedName>
    <definedName name="объем___2___0___0___1">#REF!</definedName>
    <definedName name="объем___2___0___0___3" localSheetId="6">#REF!</definedName>
    <definedName name="объем___2___0___0___3">#REF!</definedName>
    <definedName name="объем___2___0___0___5" localSheetId="6">#REF!</definedName>
    <definedName name="объем___2___0___0___5">#REF!</definedName>
    <definedName name="объем___2___0___0_1" localSheetId="6">#REF!</definedName>
    <definedName name="объем___2___0___0_1">#REF!</definedName>
    <definedName name="объем___2___0___0_5" localSheetId="6">#REF!</definedName>
    <definedName name="объем___2___0___0_5">#REF!</definedName>
    <definedName name="объем___2___0___1" localSheetId="6">#REF!</definedName>
    <definedName name="объем___2___0___1">#REF!</definedName>
    <definedName name="объем___2___0___3" localSheetId="6">#REF!</definedName>
    <definedName name="объем___2___0___3">#REF!</definedName>
    <definedName name="объем___2___0___5" localSheetId="6">#REF!</definedName>
    <definedName name="объем___2___0___5">#REF!</definedName>
    <definedName name="объем___2___0___6" localSheetId="6">#REF!</definedName>
    <definedName name="объем___2___0___6">#REF!</definedName>
    <definedName name="объем___2___0___7" localSheetId="6">#REF!</definedName>
    <definedName name="объем___2___0___7">#REF!</definedName>
    <definedName name="объем___2___0___8" localSheetId="6">#REF!</definedName>
    <definedName name="объем___2___0___8">#REF!</definedName>
    <definedName name="объем___2___0___9" localSheetId="6">#REF!</definedName>
    <definedName name="объем___2___0___9">#REF!</definedName>
    <definedName name="объем___2___0_1" localSheetId="6">#REF!</definedName>
    <definedName name="объем___2___0_1">#REF!</definedName>
    <definedName name="объем___2___0_3" localSheetId="6">#REF!</definedName>
    <definedName name="объем___2___0_3">#REF!</definedName>
    <definedName name="объем___2___0_5" localSheetId="6">#REF!</definedName>
    <definedName name="объем___2___0_5">#REF!</definedName>
    <definedName name="объем___2___1" localSheetId="6">#REF!</definedName>
    <definedName name="объем___2___1">#REF!</definedName>
    <definedName name="объем___2___1___0" localSheetId="6">#REF!</definedName>
    <definedName name="объем___2___1___0">#REF!</definedName>
    <definedName name="объем___2___10" localSheetId="6">#REF!</definedName>
    <definedName name="объем___2___10">#REF!</definedName>
    <definedName name="объем___2___12" localSheetId="6">#REF!</definedName>
    <definedName name="объем___2___12">#REF!</definedName>
    <definedName name="объем___2___2" localSheetId="6">#REF!</definedName>
    <definedName name="объем___2___2">#REF!</definedName>
    <definedName name="объем___2___3" localSheetId="6">#REF!</definedName>
    <definedName name="объем___2___3">#REF!</definedName>
    <definedName name="объем___2___4" localSheetId="6">#REF!</definedName>
    <definedName name="объем___2___4">#REF!</definedName>
    <definedName name="объем___2___4___0" localSheetId="6">#REF!</definedName>
    <definedName name="объем___2___4___0">#REF!</definedName>
    <definedName name="объем___2___4___5" localSheetId="6">#REF!</definedName>
    <definedName name="объем___2___4___5">#REF!</definedName>
    <definedName name="объем___2___4_1" localSheetId="6">#REF!</definedName>
    <definedName name="объем___2___4_1">#REF!</definedName>
    <definedName name="объем___2___4_3" localSheetId="6">#REF!</definedName>
    <definedName name="объем___2___4_3">#REF!</definedName>
    <definedName name="объем___2___4_5" localSheetId="6">#REF!</definedName>
    <definedName name="объем___2___4_5">#REF!</definedName>
    <definedName name="объем___2___5" localSheetId="6">#REF!</definedName>
    <definedName name="объем___2___5">#REF!</definedName>
    <definedName name="объем___2___6" localSheetId="6">#REF!</definedName>
    <definedName name="объем___2___6">#REF!</definedName>
    <definedName name="объем___2___6___0" localSheetId="6">#REF!</definedName>
    <definedName name="объем___2___6___0">#REF!</definedName>
    <definedName name="объем___2___7" localSheetId="6">#REF!</definedName>
    <definedName name="объем___2___7">#REF!</definedName>
    <definedName name="объем___2___8" localSheetId="6">#REF!</definedName>
    <definedName name="объем___2___8">#REF!</definedName>
    <definedName name="объем___2___8___0" localSheetId="6">#REF!</definedName>
    <definedName name="объем___2___8___0">#REF!</definedName>
    <definedName name="объем___2___9">"$#ССЫЛ!.$M$1:$M$32000"</definedName>
    <definedName name="объем___2_1" localSheetId="6">#REF!</definedName>
    <definedName name="объем___2_1">#REF!</definedName>
    <definedName name="объем___2_3" localSheetId="6">#REF!</definedName>
    <definedName name="объем___2_3">#REF!</definedName>
    <definedName name="объем___2_5" localSheetId="6">#REF!</definedName>
    <definedName name="объем___2_5">#REF!</definedName>
    <definedName name="объем___3" localSheetId="6">#REF!</definedName>
    <definedName name="объем___3">#REF!</definedName>
    <definedName name="объем___3___0" localSheetId="6">#REF!</definedName>
    <definedName name="объем___3___0">#REF!</definedName>
    <definedName name="объем___3___0___0">NA()</definedName>
    <definedName name="объем___3___0___0___0">NA()</definedName>
    <definedName name="объем___3___0___1">NA()</definedName>
    <definedName name="объем___3___0___3">NA()</definedName>
    <definedName name="объем___3___0___5" localSheetId="6">#REF!</definedName>
    <definedName name="объем___3___0___5">#REF!</definedName>
    <definedName name="объем___3___0_1">NA()</definedName>
    <definedName name="объем___3___0_3" localSheetId="6">#REF!</definedName>
    <definedName name="объем___3___0_3">#REF!</definedName>
    <definedName name="объем___3___0_5" localSheetId="6">#REF!</definedName>
    <definedName name="объем___3___0_5">#REF!</definedName>
    <definedName name="объем___3___1" localSheetId="6">#REF!</definedName>
    <definedName name="объем___3___1">#REF!</definedName>
    <definedName name="объем___3___10" localSheetId="6">#REF!</definedName>
    <definedName name="объем___3___10">#REF!</definedName>
    <definedName name="объем___3___2" localSheetId="6">#REF!</definedName>
    <definedName name="объем___3___2">#REF!</definedName>
    <definedName name="объем___3___3" localSheetId="6">#REF!</definedName>
    <definedName name="объем___3___3">#REF!</definedName>
    <definedName name="объем___3___4" localSheetId="6">#REF!</definedName>
    <definedName name="объем___3___4">#REF!</definedName>
    <definedName name="объем___3___4___0" localSheetId="6">#REF!</definedName>
    <definedName name="объем___3___4___0">#REF!</definedName>
    <definedName name="объем___3___5" localSheetId="6">#REF!</definedName>
    <definedName name="объем___3___5">#REF!</definedName>
    <definedName name="объем___3___6" localSheetId="6">#REF!</definedName>
    <definedName name="объем___3___6">#REF!</definedName>
    <definedName name="объем___3___8" localSheetId="6">#REF!</definedName>
    <definedName name="объем___3___8">#REF!</definedName>
    <definedName name="объем___3___8___0" localSheetId="6">#REF!</definedName>
    <definedName name="объем___3___8___0">#REF!</definedName>
    <definedName name="объем___3___9" localSheetId="6">#REF!</definedName>
    <definedName name="объем___3___9">#REF!</definedName>
    <definedName name="объем___3_1" localSheetId="6">#REF!</definedName>
    <definedName name="объем___3_1">#REF!</definedName>
    <definedName name="объем___3_3">NA()</definedName>
    <definedName name="объем___3_5" localSheetId="6">#REF!</definedName>
    <definedName name="объем___3_5">#REF!</definedName>
    <definedName name="объем___4">"$#ССЫЛ!.$M$1:$M$32000"</definedName>
    <definedName name="объем___4___0">NA()</definedName>
    <definedName name="объем___4___0___0" localSheetId="6">#REF!</definedName>
    <definedName name="объем___4___0___0">#REF!</definedName>
    <definedName name="объем___4___0___0___0" localSheetId="6">#REF!</definedName>
    <definedName name="объем___4___0___0___0">#REF!</definedName>
    <definedName name="объем___4___0___0___0___0" localSheetId="6">#REF!</definedName>
    <definedName name="объем___4___0___0___0___0">#REF!</definedName>
    <definedName name="объем___4___0___0___1" localSheetId="6">#REF!</definedName>
    <definedName name="объем___4___0___0___1">#REF!</definedName>
    <definedName name="объем___4___0___0___3" localSheetId="6">#REF!</definedName>
    <definedName name="объем___4___0___0___3">#REF!</definedName>
    <definedName name="объем___4___0___0___5" localSheetId="6">#REF!</definedName>
    <definedName name="объем___4___0___0___5">#REF!</definedName>
    <definedName name="объем___4___0___0_1" localSheetId="6">#REF!</definedName>
    <definedName name="объем___4___0___0_1">#REF!</definedName>
    <definedName name="объем___4___0___0_5" localSheetId="6">#REF!</definedName>
    <definedName name="объем___4___0___0_5">#REF!</definedName>
    <definedName name="объем___4___0___1" localSheetId="6">#REF!</definedName>
    <definedName name="объем___4___0___1">#REF!</definedName>
    <definedName name="объем___4___0___3" localSheetId="6">#REF!</definedName>
    <definedName name="объем___4___0___3">#REF!</definedName>
    <definedName name="объем___4___0___5">NA()</definedName>
    <definedName name="объем___4___0___6">NA()</definedName>
    <definedName name="объем___4___0___7">NA()</definedName>
    <definedName name="объем___4___0___8">NA()</definedName>
    <definedName name="объем___4___0___9">NA()</definedName>
    <definedName name="объем___4___0_1" localSheetId="6">#REF!</definedName>
    <definedName name="объем___4___0_1">#REF!</definedName>
    <definedName name="объем___4___0_3" localSheetId="6">#REF!</definedName>
    <definedName name="объем___4___0_3">#REF!</definedName>
    <definedName name="объем___4___0_5">NA()</definedName>
    <definedName name="объем___4___1" localSheetId="6">#REF!</definedName>
    <definedName name="объем___4___1">#REF!</definedName>
    <definedName name="объем___4___10" localSheetId="6">#REF!</definedName>
    <definedName name="объем___4___10">#REF!</definedName>
    <definedName name="объем___4___12" localSheetId="6">#REF!</definedName>
    <definedName name="объем___4___12">#REF!</definedName>
    <definedName name="объем___4___2" localSheetId="6">#REF!</definedName>
    <definedName name="объем___4___2">#REF!</definedName>
    <definedName name="объем___4___3" localSheetId="6">#REF!</definedName>
    <definedName name="объем___4___3">#REF!</definedName>
    <definedName name="объем___4___3___0" localSheetId="6">#REF!</definedName>
    <definedName name="объем___4___3___0">#REF!</definedName>
    <definedName name="объем___4___4" localSheetId="6">#REF!</definedName>
    <definedName name="объем___4___4">#REF!</definedName>
    <definedName name="объем___4___5" localSheetId="6">#REF!</definedName>
    <definedName name="объем___4___5">#REF!</definedName>
    <definedName name="объем___4___6" localSheetId="6">#REF!</definedName>
    <definedName name="объем___4___6">#REF!</definedName>
    <definedName name="объем___4___6___0" localSheetId="6">#REF!</definedName>
    <definedName name="объем___4___6___0">#REF!</definedName>
    <definedName name="объем___4___7" localSheetId="6">#REF!</definedName>
    <definedName name="объем___4___7">#REF!</definedName>
    <definedName name="объем___4___8" localSheetId="6">#REF!</definedName>
    <definedName name="объем___4___8">#REF!</definedName>
    <definedName name="объем___4___8___0" localSheetId="6">#REF!</definedName>
    <definedName name="объем___4___8___0">#REF!</definedName>
    <definedName name="объем___4___9">"$#ССЫЛ!.$M$1:$M$32000"</definedName>
    <definedName name="объем___4_1" localSheetId="6">#REF!</definedName>
    <definedName name="объем___4_1">#REF!</definedName>
    <definedName name="объем___4_3" localSheetId="6">#REF!</definedName>
    <definedName name="объем___4_3">#REF!</definedName>
    <definedName name="объем___4_5" localSheetId="6">#REF!</definedName>
    <definedName name="объем___4_5">#REF!</definedName>
    <definedName name="объем___5">NA()</definedName>
    <definedName name="объем___5___0" localSheetId="6">#REF!</definedName>
    <definedName name="объем___5___0">#REF!</definedName>
    <definedName name="объем___5___0___0" localSheetId="6">#REF!</definedName>
    <definedName name="объем___5___0___0">#REF!</definedName>
    <definedName name="объем___5___0___0___0" localSheetId="6">#REF!</definedName>
    <definedName name="объем___5___0___0___0">#REF!</definedName>
    <definedName name="объем___5___0___0___0___0" localSheetId="6">#REF!</definedName>
    <definedName name="объем___5___0___0___0___0">#REF!</definedName>
    <definedName name="объем___5___0___1" localSheetId="6">#REF!</definedName>
    <definedName name="объем___5___0___1">#REF!</definedName>
    <definedName name="объем___5___0___5" localSheetId="6">#REF!</definedName>
    <definedName name="объем___5___0___5">#REF!</definedName>
    <definedName name="объем___5___0_1" localSheetId="6">#REF!</definedName>
    <definedName name="объем___5___0_1">#REF!</definedName>
    <definedName name="объем___5___0_3" localSheetId="6">#REF!</definedName>
    <definedName name="объем___5___0_3">#REF!</definedName>
    <definedName name="объем___5___0_5" localSheetId="6">#REF!</definedName>
    <definedName name="объем___5___0_5">#REF!</definedName>
    <definedName name="объем___5___1" localSheetId="6">#REF!</definedName>
    <definedName name="объем___5___1">#REF!</definedName>
    <definedName name="объем___5___3">NA()</definedName>
    <definedName name="объем___5___5">NA()</definedName>
    <definedName name="объем___5_1" localSheetId="6">#REF!</definedName>
    <definedName name="объем___5_1">#REF!</definedName>
    <definedName name="объем___5_3">NA()</definedName>
    <definedName name="объем___5_5">NA()</definedName>
    <definedName name="объем___6">"$#ССЫЛ!.$M$1:$M$32000"</definedName>
    <definedName name="объем___6___0" localSheetId="6">#REF!</definedName>
    <definedName name="объем___6___0">#REF!</definedName>
    <definedName name="объем___6___0___0" localSheetId="6">#REF!</definedName>
    <definedName name="объем___6___0___0">#REF!</definedName>
    <definedName name="объем___6___0___0___0" localSheetId="6">#REF!</definedName>
    <definedName name="объем___6___0___0___0">#REF!</definedName>
    <definedName name="объем___6___0___0___0___0" localSheetId="6">#REF!</definedName>
    <definedName name="объем___6___0___0___0___0">#REF!</definedName>
    <definedName name="объем___6___0___1" localSheetId="6">#REF!</definedName>
    <definedName name="объем___6___0___1">#REF!</definedName>
    <definedName name="объем___6___0___3" localSheetId="6">#REF!</definedName>
    <definedName name="объем___6___0___3">#REF!</definedName>
    <definedName name="объем___6___0___5" localSheetId="6">#REF!</definedName>
    <definedName name="объем___6___0___5">#REF!</definedName>
    <definedName name="объем___6___0_1" localSheetId="6">#REF!</definedName>
    <definedName name="объем___6___0_1">#REF!</definedName>
    <definedName name="объем___6___0_3" localSheetId="6">#REF!</definedName>
    <definedName name="объем___6___0_3">#REF!</definedName>
    <definedName name="объем___6___0_5" localSheetId="6">#REF!</definedName>
    <definedName name="объем___6___0_5">#REF!</definedName>
    <definedName name="объем___6___1" localSheetId="6">#REF!</definedName>
    <definedName name="объем___6___1">#REF!</definedName>
    <definedName name="объем___6___10" localSheetId="6">#REF!</definedName>
    <definedName name="объем___6___10">#REF!</definedName>
    <definedName name="объем___6___12" localSheetId="6">#REF!</definedName>
    <definedName name="объем___6___12">#REF!</definedName>
    <definedName name="объем___6___2" localSheetId="6">#REF!</definedName>
    <definedName name="объем___6___2">#REF!</definedName>
    <definedName name="объем___6___3" localSheetId="6">#REF!</definedName>
    <definedName name="объем___6___3">#REF!</definedName>
    <definedName name="объем___6___4" localSheetId="6">#REF!</definedName>
    <definedName name="объем___6___4">#REF!</definedName>
    <definedName name="объем___6___5">NA()</definedName>
    <definedName name="объем___6___6" localSheetId="6">#REF!</definedName>
    <definedName name="объем___6___6">#REF!</definedName>
    <definedName name="объем___6___6___0" localSheetId="6">#REF!</definedName>
    <definedName name="объем___6___6___0">#REF!</definedName>
    <definedName name="объем___6___7">NA()</definedName>
    <definedName name="объем___6___8" localSheetId="6">#REF!</definedName>
    <definedName name="объем___6___8">#REF!</definedName>
    <definedName name="объем___6___8___0" localSheetId="6">#REF!</definedName>
    <definedName name="объем___6___8___0">#REF!</definedName>
    <definedName name="объем___6___9">"$#ССЫЛ!.$M$1:$M$32000"</definedName>
    <definedName name="объем___6_1" localSheetId="6">#REF!</definedName>
    <definedName name="объем___6_1">#REF!</definedName>
    <definedName name="объем___6_3" localSheetId="6">#REF!</definedName>
    <definedName name="объем___6_3">#REF!</definedName>
    <definedName name="объем___6_5">NA()</definedName>
    <definedName name="объем___7" localSheetId="6">#REF!</definedName>
    <definedName name="объем___7">#REF!</definedName>
    <definedName name="объем___7___0" localSheetId="6">#REF!</definedName>
    <definedName name="объем___7___0">#REF!</definedName>
    <definedName name="объем___7___0___0" localSheetId="6">#REF!</definedName>
    <definedName name="объем___7___0___0">#REF!</definedName>
    <definedName name="объем___7___10" localSheetId="6">#REF!</definedName>
    <definedName name="объем___7___10">#REF!</definedName>
    <definedName name="объем___7___2" localSheetId="6">#REF!</definedName>
    <definedName name="объем___7___2">#REF!</definedName>
    <definedName name="объем___7___4" localSheetId="6">#REF!</definedName>
    <definedName name="объем___7___4">#REF!</definedName>
    <definedName name="объем___7___6" localSheetId="6">#REF!</definedName>
    <definedName name="объем___7___6">#REF!</definedName>
    <definedName name="объем___7___8" localSheetId="6">#REF!</definedName>
    <definedName name="объем___7___8">#REF!</definedName>
    <definedName name="объем___8">"$#ССЫЛ!.$M$1:$M$32000"</definedName>
    <definedName name="объем___8___0" localSheetId="6">#REF!</definedName>
    <definedName name="объем___8___0">#REF!</definedName>
    <definedName name="объем___8___0___0" localSheetId="6">#REF!</definedName>
    <definedName name="объем___8___0___0">#REF!</definedName>
    <definedName name="объем___8___0___0___0" localSheetId="6">#REF!</definedName>
    <definedName name="объем___8___0___0___0">#REF!</definedName>
    <definedName name="объем___8___0___0___0___0" localSheetId="6">#REF!</definedName>
    <definedName name="объем___8___0___0___0___0">#REF!</definedName>
    <definedName name="объем___8___0___1" localSheetId="6">#REF!</definedName>
    <definedName name="объем___8___0___1">#REF!</definedName>
    <definedName name="объем___8___0___5" localSheetId="6">#REF!</definedName>
    <definedName name="объем___8___0___5">#REF!</definedName>
    <definedName name="объем___8___0_1" localSheetId="6">#REF!</definedName>
    <definedName name="объем___8___0_1">#REF!</definedName>
    <definedName name="объем___8___0_3" localSheetId="6">#REF!</definedName>
    <definedName name="объем___8___0_3">#REF!</definedName>
    <definedName name="объем___8___0_5" localSheetId="6">#REF!</definedName>
    <definedName name="объем___8___0_5">#REF!</definedName>
    <definedName name="объем___8___1" localSheetId="6">#REF!</definedName>
    <definedName name="объем___8___1">#REF!</definedName>
    <definedName name="объем___8___10" localSheetId="6">#REF!</definedName>
    <definedName name="объем___8___10">#REF!</definedName>
    <definedName name="объем___8___12" localSheetId="6">#REF!</definedName>
    <definedName name="объем___8___12">#REF!</definedName>
    <definedName name="объем___8___2" localSheetId="6">#REF!</definedName>
    <definedName name="объем___8___2">#REF!</definedName>
    <definedName name="объем___8___4" localSheetId="6">#REF!</definedName>
    <definedName name="объем___8___4">#REF!</definedName>
    <definedName name="объем___8___5" localSheetId="6">#REF!</definedName>
    <definedName name="объем___8___5">#REF!</definedName>
    <definedName name="объем___8___6" localSheetId="6">#REF!</definedName>
    <definedName name="объем___8___6">#REF!</definedName>
    <definedName name="объем___8___6___0" localSheetId="6">#REF!</definedName>
    <definedName name="объем___8___6___0">#REF!</definedName>
    <definedName name="объем___8___7" localSheetId="6">#REF!</definedName>
    <definedName name="объем___8___7">#REF!</definedName>
    <definedName name="объем___8___8" localSheetId="6">#REF!</definedName>
    <definedName name="объем___8___8">#REF!</definedName>
    <definedName name="объем___8___8___0" localSheetId="6">#REF!</definedName>
    <definedName name="объем___8___8___0">#REF!</definedName>
    <definedName name="объем___8___9">"$#ССЫЛ!.$M$1:$M$32000"</definedName>
    <definedName name="объем___8_1" localSheetId="6">#REF!</definedName>
    <definedName name="объем___8_1">#REF!</definedName>
    <definedName name="объем___8_3" localSheetId="6">#REF!</definedName>
    <definedName name="объем___8_3">#REF!</definedName>
    <definedName name="объем___8_5" localSheetId="6">#REF!</definedName>
    <definedName name="объем___8_5">#REF!</definedName>
    <definedName name="объем___9" localSheetId="6">#REF!</definedName>
    <definedName name="объем___9">#REF!</definedName>
    <definedName name="объем___9___0" localSheetId="6">#REF!</definedName>
    <definedName name="объем___9___0">#REF!</definedName>
    <definedName name="объем___9___0___0" localSheetId="6">#REF!</definedName>
    <definedName name="объем___9___0___0">#REF!</definedName>
    <definedName name="объем___9___0___0___0" localSheetId="6">#REF!</definedName>
    <definedName name="объем___9___0___0___0">#REF!</definedName>
    <definedName name="объем___9___0___0___0___0" localSheetId="6">#REF!</definedName>
    <definedName name="объем___9___0___0___0___0">#REF!</definedName>
    <definedName name="объем___9___0___5" localSheetId="6">#REF!</definedName>
    <definedName name="объем___9___0___5">#REF!</definedName>
    <definedName name="объем___9___0_5" localSheetId="6">#REF!</definedName>
    <definedName name="объем___9___0_5">#REF!</definedName>
    <definedName name="объем___9___10" localSheetId="6">#REF!</definedName>
    <definedName name="объем___9___10">#REF!</definedName>
    <definedName name="объем___9___2" localSheetId="6">#REF!</definedName>
    <definedName name="объем___9___2">#REF!</definedName>
    <definedName name="объем___9___4" localSheetId="6">#REF!</definedName>
    <definedName name="объем___9___4">#REF!</definedName>
    <definedName name="объем___9___5" localSheetId="6">#REF!</definedName>
    <definedName name="объем___9___5">#REF!</definedName>
    <definedName name="объем___9___6" localSheetId="6">#REF!</definedName>
    <definedName name="объем___9___6">#REF!</definedName>
    <definedName name="объем___9___8" localSheetId="6">#REF!</definedName>
    <definedName name="объем___9___8">#REF!</definedName>
    <definedName name="объем___9_1" localSheetId="6">#REF!</definedName>
    <definedName name="объем___9_1">#REF!</definedName>
    <definedName name="объем___9_3" localSheetId="6">#REF!</definedName>
    <definedName name="объем___9_3">#REF!</definedName>
    <definedName name="объем___9_5" localSheetId="6">#REF!</definedName>
    <definedName name="объем___9_5">#REF!</definedName>
    <definedName name="объем_1">NA()</definedName>
    <definedName name="объем_3">NA()</definedName>
    <definedName name="объем_4">NA()</definedName>
    <definedName name="объем_5">NA()</definedName>
    <definedName name="объем1" localSheetId="6">#REF!</definedName>
    <definedName name="объем1">#REF!</definedName>
    <definedName name="ОК">'[27]СметаСводная Рыб'!$C$9</definedName>
    <definedName name="олтортортл">'[14]Таблица 3'!$A$3:$B$40</definedName>
    <definedName name="оо">'[40]свод 2'!$D$10</definedName>
    <definedName name="ооо">[41]СметаСводная!$C$9</definedName>
    <definedName name="Описание_группы_строек" localSheetId="6">#REF!</definedName>
    <definedName name="Описание_группы_строек">#REF!</definedName>
    <definedName name="Описание_локальной_сметы" localSheetId="6">#REF!</definedName>
    <definedName name="Описание_локальной_сметы">#REF!</definedName>
    <definedName name="Описание_объекта" localSheetId="6">#REF!</definedName>
    <definedName name="Описание_объекта">#REF!</definedName>
    <definedName name="Описание_объектной_сметы" localSheetId="6">#REF!</definedName>
    <definedName name="Описание_объектной_сметы">#REF!</definedName>
    <definedName name="Описание_очереди" localSheetId="6">#REF!</definedName>
    <definedName name="Описание_очереди">#REF!</definedName>
    <definedName name="Описание_пускового_комплекса" localSheetId="6">#REF!</definedName>
    <definedName name="Описание_пускового_комплекса">#REF!</definedName>
    <definedName name="Описание_сводного_сметного_расчета" localSheetId="6">#REF!</definedName>
    <definedName name="Описание_сводного_сметного_расчета">#REF!</definedName>
    <definedName name="Описание_стройки" localSheetId="6">#REF!</definedName>
    <definedName name="Описание_стройки">#REF!</definedName>
    <definedName name="орп" localSheetId="6">[42]Смета!#REF!</definedName>
    <definedName name="орп">[42]Смета!#REF!</definedName>
    <definedName name="Основание" localSheetId="6">#REF!</definedName>
    <definedName name="Основание">#REF!</definedName>
    <definedName name="Отчетный_период__учет_выполненных_работ" localSheetId="6">#REF!</definedName>
    <definedName name="Отчетный_период__учет_выполненных_работ">#REF!</definedName>
    <definedName name="п" localSheetId="6">#REF!</definedName>
    <definedName name="п">#REF!</definedName>
    <definedName name="пвап">'[14]Таблица 5'!$A$3:$G$77</definedName>
    <definedName name="Пи" localSheetId="6">#REF!</definedName>
    <definedName name="Пи">#REF!</definedName>
    <definedName name="Пи_" localSheetId="6">#REF!</definedName>
    <definedName name="Пи_">#REF!</definedName>
    <definedName name="план" localSheetId="6">[23]топография!#REF!</definedName>
    <definedName name="план">[23]топография!#REF!</definedName>
    <definedName name="Площадь" localSheetId="6">#REF!</definedName>
    <definedName name="Площадь">#REF!</definedName>
    <definedName name="Площадь_нелинейных_объектов" localSheetId="6">#REF!</definedName>
    <definedName name="Площадь_нелинейных_объектов">#REF!</definedName>
    <definedName name="Площадь_планшетов" localSheetId="6">#REF!</definedName>
    <definedName name="Площадь_планшетов">#REF!</definedName>
    <definedName name="Покупное_ПО" localSheetId="6">#REF!</definedName>
    <definedName name="Покупное_ПО">#REF!</definedName>
    <definedName name="Покупные" localSheetId="6">#REF!</definedName>
    <definedName name="Покупные">#REF!</definedName>
    <definedName name="Покупные_изделия" localSheetId="6">#REF!</definedName>
    <definedName name="Покупные_изделия">#REF!</definedName>
    <definedName name="Поправочные_коэффициенты_по_письму_Госстроя_от_25.12.90">#N/A</definedName>
    <definedName name="Поправочные_коэффициенты_по_письму_Госстроя_от_25.12.90___0">"$#ССЫЛ!.$AC$21:$AN$30"</definedName>
    <definedName name="Поправочные_коэффициенты_по_письму_Госстроя_от_25.12.90___0___0" localSheetId="6">#REF!</definedName>
    <definedName name="Поправочные_коэффициенты_по_письму_Госстроя_от_25.12.90___0___0">#REF!</definedName>
    <definedName name="Поправочные_коэффициенты_по_письму_Госстроя_от_25.12.90___0___0___0" localSheetId="6">#REF!</definedName>
    <definedName name="Поправочные_коэффициенты_по_письму_Госстроя_от_25.12.90___0___0___0">#REF!</definedName>
    <definedName name="Поправочные_коэффициенты_по_письму_Госстроя_от_25.12.90___0___0___0___0" localSheetId="6">#REF!</definedName>
    <definedName name="Поправочные_коэффициенты_по_письму_Госстроя_от_25.12.90___0___0___0___0">#REF!</definedName>
    <definedName name="Поправочные_коэффициенты_по_письму_Госстроя_от_25.12.90___0___0___0___0___0" localSheetId="6">#REF!</definedName>
    <definedName name="Поправочные_коэффициенты_по_письму_Госстроя_от_25.12.90___0___0___0___0___0">#REF!</definedName>
    <definedName name="Поправочные_коэффициенты_по_письму_Госстроя_от_25.12.90___0___0___0___1" localSheetId="6">#REF!</definedName>
    <definedName name="Поправочные_коэффициенты_по_письму_Госстроя_от_25.12.90___0___0___0___1">#REF!</definedName>
    <definedName name="Поправочные_коэффициенты_по_письму_Госстроя_от_25.12.90___0___0___0___3" localSheetId="6">#REF!</definedName>
    <definedName name="Поправочные_коэффициенты_по_письму_Госстроя_от_25.12.90___0___0___0___3">#REF!</definedName>
    <definedName name="Поправочные_коэффициенты_по_письму_Госстроя_от_25.12.90___0___0___0___5" localSheetId="6">#REF!</definedName>
    <definedName name="Поправочные_коэффициенты_по_письму_Госстроя_от_25.12.90___0___0___0___5">#REF!</definedName>
    <definedName name="Поправочные_коэффициенты_по_письму_Госстроя_от_25.12.90___0___0___0_1" localSheetId="6">#REF!</definedName>
    <definedName name="Поправочные_коэффициенты_по_письму_Госстроя_от_25.12.90___0___0___0_1">#REF!</definedName>
    <definedName name="Поправочные_коэффициенты_по_письму_Госстроя_от_25.12.90___0___0___0_5" localSheetId="6">#REF!</definedName>
    <definedName name="Поправочные_коэффициенты_по_письму_Госстроя_от_25.12.90___0___0___0_5">#REF!</definedName>
    <definedName name="Поправочные_коэффициенты_по_письму_Госстроя_от_25.12.90___0___0___1" localSheetId="6">#REF!</definedName>
    <definedName name="Поправочные_коэффициенты_по_письму_Госстроя_от_25.12.90___0___0___1">#REF!</definedName>
    <definedName name="Поправочные_коэффициенты_по_письму_Госстроя_от_25.12.90___0___0___2" localSheetId="6">#REF!</definedName>
    <definedName name="Поправочные_коэффициенты_по_письму_Госстроя_от_25.12.90___0___0___2">#REF!</definedName>
    <definedName name="Поправочные_коэффициенты_по_письму_Госстроя_от_25.12.90___0___0___3" localSheetId="6">#REF!</definedName>
    <definedName name="Поправочные_коэффициенты_по_письму_Госстроя_от_25.12.90___0___0___3">#REF!</definedName>
    <definedName name="Поправочные_коэффициенты_по_письму_Госстроя_от_25.12.90___0___0___4" localSheetId="6">#REF!</definedName>
    <definedName name="Поправочные_коэффициенты_по_письму_Госстроя_от_25.12.90___0___0___4">#REF!</definedName>
    <definedName name="Поправочные_коэффициенты_по_письму_Госстроя_от_25.12.90___0___0___5" localSheetId="6">#REF!</definedName>
    <definedName name="Поправочные_коэффициенты_по_письму_Госстроя_от_25.12.90___0___0___5">#REF!</definedName>
    <definedName name="Поправочные_коэффициенты_по_письму_Госстроя_от_25.12.90___0___0___6" localSheetId="6">#REF!</definedName>
    <definedName name="Поправочные_коэффициенты_по_письму_Госстроя_от_25.12.90___0___0___6">#REF!</definedName>
    <definedName name="Поправочные_коэффициенты_по_письму_Госстроя_от_25.12.90___0___0___7" localSheetId="6">#REF!</definedName>
    <definedName name="Поправочные_коэффициенты_по_письму_Госстроя_от_25.12.90___0___0___7">#REF!</definedName>
    <definedName name="Поправочные_коэффициенты_по_письму_Госстроя_от_25.12.90___0___0___8" localSheetId="6">#REF!</definedName>
    <definedName name="Поправочные_коэффициенты_по_письму_Госстроя_от_25.12.90___0___0___8">#REF!</definedName>
    <definedName name="Поправочные_коэффициенты_по_письму_Госстроя_от_25.12.90___0___0___9" localSheetId="6">#REF!</definedName>
    <definedName name="Поправочные_коэффициенты_по_письму_Госстроя_от_25.12.90___0___0___9">#REF!</definedName>
    <definedName name="Поправочные_коэффициенты_по_письму_Госстроя_от_25.12.90___0___0_1" localSheetId="6">#REF!</definedName>
    <definedName name="Поправочные_коэффициенты_по_письму_Госстроя_от_25.12.90___0___0_1">#REF!</definedName>
    <definedName name="Поправочные_коэффициенты_по_письму_Госстроя_от_25.12.90___0___0_3" localSheetId="6">#REF!</definedName>
    <definedName name="Поправочные_коэффициенты_по_письму_Госстроя_от_25.12.90___0___0_3">#REF!</definedName>
    <definedName name="Поправочные_коэффициенты_по_письму_Госстроя_от_25.12.90___0___0_5" localSheetId="6">#REF!</definedName>
    <definedName name="Поправочные_коэффициенты_по_письму_Госстроя_от_25.12.90___0___0_5">#REF!</definedName>
    <definedName name="Поправочные_коэффициенты_по_письму_Госстроя_от_25.12.90___0___1" localSheetId="6">#REF!</definedName>
    <definedName name="Поправочные_коэффициенты_по_письму_Госстроя_от_25.12.90___0___1">#REF!</definedName>
    <definedName name="Поправочные_коэффициенты_по_письму_Госстроя_от_25.12.90___0___1___0" localSheetId="6">#REF!</definedName>
    <definedName name="Поправочные_коэффициенты_по_письму_Госстроя_от_25.12.90___0___1___0">#REF!</definedName>
    <definedName name="Поправочные_коэффициенты_по_письму_Госстроя_от_25.12.90___0___10" localSheetId="6">#REF!</definedName>
    <definedName name="Поправочные_коэффициенты_по_письму_Госстроя_от_25.12.90___0___10">#REF!</definedName>
    <definedName name="Поправочные_коэффициенты_по_письму_Госстроя_от_25.12.90___0___12" localSheetId="6">#REF!</definedName>
    <definedName name="Поправочные_коэффициенты_по_письму_Госстроя_от_25.12.90___0___12">#REF!</definedName>
    <definedName name="Поправочные_коэффициенты_по_письму_Госстроя_от_25.12.90___0___2" localSheetId="6">#REF!</definedName>
    <definedName name="Поправочные_коэффициенты_по_письму_Госстроя_от_25.12.90___0___2">#REF!</definedName>
    <definedName name="Поправочные_коэффициенты_по_письму_Госстроя_от_25.12.90___0___2___0" localSheetId="6">#REF!</definedName>
    <definedName name="Поправочные_коэффициенты_по_письму_Госстроя_от_25.12.90___0___2___0">#REF!</definedName>
    <definedName name="Поправочные_коэффициенты_по_письму_Госстроя_от_25.12.90___0___2___0___0" localSheetId="6">#REF!</definedName>
    <definedName name="Поправочные_коэффициенты_по_письму_Госстроя_от_25.12.90___0___2___0___0">#REF!</definedName>
    <definedName name="Поправочные_коэффициенты_по_письму_Госстроя_от_25.12.90___0___2___5" localSheetId="6">#REF!</definedName>
    <definedName name="Поправочные_коэффициенты_по_письму_Госстроя_от_25.12.90___0___2___5">#REF!</definedName>
    <definedName name="Поправочные_коэффициенты_по_письму_Госстроя_от_25.12.90___0___2_1" localSheetId="6">#REF!</definedName>
    <definedName name="Поправочные_коэффициенты_по_письму_Госстроя_от_25.12.90___0___2_1">#REF!</definedName>
    <definedName name="Поправочные_коэффициенты_по_письму_Госстроя_от_25.12.90___0___2_3" localSheetId="6">#REF!</definedName>
    <definedName name="Поправочные_коэффициенты_по_письму_Госстроя_от_25.12.90___0___2_3">#REF!</definedName>
    <definedName name="Поправочные_коэффициенты_по_письму_Госстроя_от_25.12.90___0___2_5" localSheetId="6">#REF!</definedName>
    <definedName name="Поправочные_коэффициенты_по_письму_Госстроя_от_25.12.90___0___2_5">#REF!</definedName>
    <definedName name="Поправочные_коэффициенты_по_письму_Госстроя_от_25.12.90___0___3" localSheetId="6">#REF!</definedName>
    <definedName name="Поправочные_коэффициенты_по_письму_Госстроя_от_25.12.90___0___3">#REF!</definedName>
    <definedName name="Поправочные_коэффициенты_по_письму_Госстроя_от_25.12.90___0___3___0" localSheetId="6">#REF!</definedName>
    <definedName name="Поправочные_коэффициенты_по_письму_Госстроя_от_25.12.90___0___3___0">#REF!</definedName>
    <definedName name="Поправочные_коэффициенты_по_письму_Госстроя_от_25.12.90___0___3___0___0" localSheetId="6">#REF!</definedName>
    <definedName name="Поправочные_коэффициенты_по_письму_Госстроя_от_25.12.90___0___3___0___0">#REF!</definedName>
    <definedName name="Поправочные_коэффициенты_по_письму_Госстроя_от_25.12.90___0___3___0___1" localSheetId="6">#REF!</definedName>
    <definedName name="Поправочные_коэффициенты_по_письму_Госстроя_от_25.12.90___0___3___0___1">#REF!</definedName>
    <definedName name="Поправочные_коэффициенты_по_письму_Госстроя_от_25.12.90___0___3___0___3" localSheetId="6">#REF!</definedName>
    <definedName name="Поправочные_коэффициенты_по_письму_Госстроя_от_25.12.90___0___3___0___3">#REF!</definedName>
    <definedName name="Поправочные_коэффициенты_по_письму_Госстроя_от_25.12.90___0___3___0___5" localSheetId="6">#REF!</definedName>
    <definedName name="Поправочные_коэффициенты_по_письму_Госстроя_от_25.12.90___0___3___0___5">#REF!</definedName>
    <definedName name="Поправочные_коэффициенты_по_письму_Госстроя_от_25.12.90___0___3___0_1" localSheetId="6">#REF!</definedName>
    <definedName name="Поправочные_коэффициенты_по_письму_Госстроя_от_25.12.90___0___3___0_1">#REF!</definedName>
    <definedName name="Поправочные_коэффициенты_по_письму_Госстроя_от_25.12.90___0___3___0_5" localSheetId="6">#REF!</definedName>
    <definedName name="Поправочные_коэффициенты_по_письму_Госстроя_от_25.12.90___0___3___0_5">#REF!</definedName>
    <definedName name="Поправочные_коэффициенты_по_письму_Госстроя_от_25.12.90___0___3___3" localSheetId="6">#REF!</definedName>
    <definedName name="Поправочные_коэффициенты_по_письму_Госстроя_от_25.12.90___0___3___3">#REF!</definedName>
    <definedName name="Поправочные_коэффициенты_по_письму_Госстроя_от_25.12.90___0___3___5" localSheetId="6">#REF!</definedName>
    <definedName name="Поправочные_коэффициенты_по_письму_Госстроя_от_25.12.90___0___3___5">#REF!</definedName>
    <definedName name="Поправочные_коэффициенты_по_письму_Госстроя_от_25.12.90___0___3_1" localSheetId="6">#REF!</definedName>
    <definedName name="Поправочные_коэффициенты_по_письму_Госстроя_от_25.12.90___0___3_1">#REF!</definedName>
    <definedName name="Поправочные_коэффициенты_по_письму_Госстроя_от_25.12.90___0___3_5" localSheetId="6">#REF!</definedName>
    <definedName name="Поправочные_коэффициенты_по_письму_Госстроя_от_25.12.90___0___3_5">#REF!</definedName>
    <definedName name="Поправочные_коэффициенты_по_письму_Госстроя_от_25.12.90___0___4" localSheetId="6">#REF!</definedName>
    <definedName name="Поправочные_коэффициенты_по_письму_Госстроя_от_25.12.90___0___4">#REF!</definedName>
    <definedName name="Поправочные_коэффициенты_по_письму_Госстроя_от_25.12.90___0___4___0" localSheetId="6">#REF!</definedName>
    <definedName name="Поправочные_коэффициенты_по_письму_Госстроя_от_25.12.90___0___4___0">#REF!</definedName>
    <definedName name="Поправочные_коэффициенты_по_письму_Госстроя_от_25.12.90___0___4___5" localSheetId="6">#REF!</definedName>
    <definedName name="Поправочные_коэффициенты_по_письму_Госстроя_от_25.12.90___0___4___5">#REF!</definedName>
    <definedName name="Поправочные_коэффициенты_по_письму_Госстроя_от_25.12.90___0___4_1" localSheetId="6">#REF!</definedName>
    <definedName name="Поправочные_коэффициенты_по_письму_Госстроя_от_25.12.90___0___4_1">#REF!</definedName>
    <definedName name="Поправочные_коэффициенты_по_письму_Госстроя_от_25.12.90___0___4_3" localSheetId="6">#REF!</definedName>
    <definedName name="Поправочные_коэффициенты_по_письму_Госстроя_от_25.12.90___0___4_3">#REF!</definedName>
    <definedName name="Поправочные_коэффициенты_по_письму_Госстроя_от_25.12.90___0___4_5" localSheetId="6">#REF!</definedName>
    <definedName name="Поправочные_коэффициенты_по_письму_Госстроя_от_25.12.90___0___4_5">#REF!</definedName>
    <definedName name="Поправочные_коэффициенты_по_письму_Госстроя_от_25.12.90___0___5" localSheetId="6">#REF!</definedName>
    <definedName name="Поправочные_коэффициенты_по_письму_Госстроя_от_25.12.90___0___5">#REF!</definedName>
    <definedName name="Поправочные_коэффициенты_по_письму_Госстроя_от_25.12.90___0___5___0" localSheetId="6">#REF!</definedName>
    <definedName name="Поправочные_коэффициенты_по_письму_Госстроя_от_25.12.90___0___5___0">#REF!</definedName>
    <definedName name="Поправочные_коэффициенты_по_письму_Госстроя_от_25.12.90___0___6" localSheetId="6">#REF!</definedName>
    <definedName name="Поправочные_коэффициенты_по_письму_Госстроя_от_25.12.90___0___6">#REF!</definedName>
    <definedName name="Поправочные_коэффициенты_по_письму_Госстроя_от_25.12.90___0___6___0" localSheetId="6">#REF!</definedName>
    <definedName name="Поправочные_коэффициенты_по_письму_Госстроя_от_25.12.90___0___6___0">#REF!</definedName>
    <definedName name="Поправочные_коэффициенты_по_письму_Госстроя_от_25.12.90___0___7" localSheetId="6">#REF!</definedName>
    <definedName name="Поправочные_коэффициенты_по_письму_Госстроя_от_25.12.90___0___7">#REF!</definedName>
    <definedName name="Поправочные_коэффициенты_по_письму_Госстроя_от_25.12.90___0___8" localSheetId="6">#REF!</definedName>
    <definedName name="Поправочные_коэффициенты_по_письму_Госстроя_от_25.12.90___0___8">#REF!</definedName>
    <definedName name="Поправочные_коэффициенты_по_письму_Госстроя_от_25.12.90___0___8___0" localSheetId="6">#REF!</definedName>
    <definedName name="Поправочные_коэффициенты_по_письму_Госстроя_от_25.12.90___0___8___0">#REF!</definedName>
    <definedName name="Поправочные_коэффициенты_по_письму_Госстроя_от_25.12.90___0___9">"$#ССЫЛ!.$AC$21:$AN$30"</definedName>
    <definedName name="Поправочные_коэффициенты_по_письму_Госстроя_от_25.12.90___0_1" localSheetId="6">#REF!</definedName>
    <definedName name="Поправочные_коэффициенты_по_письму_Госстроя_от_25.12.90___0_1">#REF!</definedName>
    <definedName name="Поправочные_коэффициенты_по_письму_Госстроя_от_25.12.90___0_3" localSheetId="6">#REF!</definedName>
    <definedName name="Поправочные_коэффициенты_по_письму_Госстроя_от_25.12.90___0_3">#REF!</definedName>
    <definedName name="Поправочные_коэффициенты_по_письму_Госстроя_от_25.12.90___0_5" localSheetId="6">#REF!</definedName>
    <definedName name="Поправочные_коэффициенты_по_письму_Госстроя_от_25.12.90___0_5">#REF!</definedName>
    <definedName name="Поправочные_коэффициенты_по_письму_Госстроя_от_25.12.90___1" localSheetId="6">#REF!</definedName>
    <definedName name="Поправочные_коэффициенты_по_письму_Госстроя_от_25.12.90___1">#REF!</definedName>
    <definedName name="Поправочные_коэффициенты_по_письму_Госстроя_от_25.12.90___1___0" localSheetId="6">#REF!</definedName>
    <definedName name="Поправочные_коэффициенты_по_письму_Госстроя_от_25.12.90___1___0">#REF!</definedName>
    <definedName name="Поправочные_коэффициенты_по_письму_Госстроя_от_25.12.90___1___0___0" localSheetId="6">#REF!</definedName>
    <definedName name="Поправочные_коэффициенты_по_письму_Госстроя_от_25.12.90___1___0___0">#REF!</definedName>
    <definedName name="Поправочные_коэффициенты_по_письму_Госстроя_от_25.12.90___1___1" localSheetId="6">#REF!</definedName>
    <definedName name="Поправочные_коэффициенты_по_письму_Госстроя_от_25.12.90___1___1">#REF!</definedName>
    <definedName name="Поправочные_коэффициенты_по_письму_Госстроя_от_25.12.90___1___3" localSheetId="6">#REF!</definedName>
    <definedName name="Поправочные_коэффициенты_по_письму_Госстроя_от_25.12.90___1___3">#REF!</definedName>
    <definedName name="Поправочные_коэффициенты_по_письму_Госстроя_от_25.12.90___1___3___0" localSheetId="6">#REF!</definedName>
    <definedName name="Поправочные_коэффициенты_по_письму_Госстроя_от_25.12.90___1___3___0">#REF!</definedName>
    <definedName name="Поправочные_коэффициенты_по_письму_Госстроя_от_25.12.90___1___5" localSheetId="6">#REF!</definedName>
    <definedName name="Поправочные_коэффициенты_по_письму_Госстроя_от_25.12.90___1___5">#REF!</definedName>
    <definedName name="Поправочные_коэффициенты_по_письму_Госстроя_от_25.12.90___1_1" localSheetId="6">#REF!</definedName>
    <definedName name="Поправочные_коэффициенты_по_письму_Госстроя_от_25.12.90___1_1">#REF!</definedName>
    <definedName name="Поправочные_коэффициенты_по_письму_Госстроя_от_25.12.90___1_5" localSheetId="6">#REF!</definedName>
    <definedName name="Поправочные_коэффициенты_по_письму_Госстроя_от_25.12.90___1_5">#REF!</definedName>
    <definedName name="Поправочные_коэффициенты_по_письму_Госстроя_от_25.12.90___10">"$#ССЫЛ!.$AC$21:$AN$30"</definedName>
    <definedName name="Поправочные_коэффициенты_по_письму_Госстроя_от_25.12.90___10___0">NA()</definedName>
    <definedName name="Поправочные_коэффициенты_по_письму_Госстроя_от_25.12.90___10___0___0" localSheetId="6">#REF!</definedName>
    <definedName name="Поправочные_коэффициенты_по_письму_Госстроя_от_25.12.90___10___0___0">#REF!</definedName>
    <definedName name="Поправочные_коэффициенты_по_письму_Госстроя_от_25.12.90___10___0___0___0" localSheetId="6">#REF!</definedName>
    <definedName name="Поправочные_коэффициенты_по_письму_Госстроя_от_25.12.90___10___0___0___0">#REF!</definedName>
    <definedName name="Поправочные_коэффициенты_по_письму_Госстроя_от_25.12.90___10___0___1">NA()</definedName>
    <definedName name="Поправочные_коэффициенты_по_письму_Госстроя_от_25.12.90___10___0___5">NA()</definedName>
    <definedName name="Поправочные_коэффициенты_по_письму_Госстроя_от_25.12.90___10___0_1">NA()</definedName>
    <definedName name="Поправочные_коэффициенты_по_письму_Госстроя_от_25.12.90___10___0_3">NA()</definedName>
    <definedName name="Поправочные_коэффициенты_по_письму_Госстроя_от_25.12.90___10___0_5">NA()</definedName>
    <definedName name="Поправочные_коэффициенты_по_письму_Госстроя_от_25.12.90___10___1" localSheetId="6">#REF!</definedName>
    <definedName name="Поправочные_коэффициенты_по_письму_Госстроя_от_25.12.90___10___1">#REF!</definedName>
    <definedName name="Поправочные_коэффициенты_по_письму_Госстроя_от_25.12.90___10___10" localSheetId="6">#REF!</definedName>
    <definedName name="Поправочные_коэффициенты_по_письму_Госстроя_от_25.12.90___10___10">#REF!</definedName>
    <definedName name="Поправочные_коэффициенты_по_письму_Госстроя_от_25.12.90___10___12" localSheetId="6">#REF!</definedName>
    <definedName name="Поправочные_коэффициенты_по_письму_Госстроя_от_25.12.90___10___12">#REF!</definedName>
    <definedName name="Поправочные_коэффициенты_по_письму_Госстроя_от_25.12.90___10___2">NA()</definedName>
    <definedName name="Поправочные_коэффициенты_по_письму_Госстроя_от_25.12.90___10___4">NA()</definedName>
    <definedName name="Поправочные_коэффициенты_по_письму_Госстроя_от_25.12.90___10___5" localSheetId="6">#REF!</definedName>
    <definedName name="Поправочные_коэффициенты_по_письму_Госстроя_от_25.12.90___10___5">#REF!</definedName>
    <definedName name="Поправочные_коэффициенты_по_письму_Госстроя_от_25.12.90___10___6">NA()</definedName>
    <definedName name="Поправочные_коэффициенты_по_письму_Госстроя_от_25.12.90___10___6___0">NA()</definedName>
    <definedName name="Поправочные_коэффициенты_по_письму_Госстроя_от_25.12.90___10___8">NA()</definedName>
    <definedName name="Поправочные_коэффициенты_по_письму_Госстроя_от_25.12.90___10___8___0">NA()</definedName>
    <definedName name="Поправочные_коэффициенты_по_письму_Госстроя_от_25.12.90___10___9">"$#ССЫЛ!.$AC$21:$AN$30"</definedName>
    <definedName name="Поправочные_коэффициенты_по_письму_Госстроя_от_25.12.90___10_1">NA()</definedName>
    <definedName name="Поправочные_коэффициенты_по_письму_Госстроя_от_25.12.90___10_3" localSheetId="6">#REF!</definedName>
    <definedName name="Поправочные_коэффициенты_по_письму_Госстроя_от_25.12.90___10_3">#REF!</definedName>
    <definedName name="Поправочные_коэффициенты_по_письму_Госстроя_от_25.12.90___10_5" localSheetId="6">#REF!</definedName>
    <definedName name="Поправочные_коэффициенты_по_письму_Госстроя_от_25.12.90___10_5">#REF!</definedName>
    <definedName name="Поправочные_коэффициенты_по_письму_Госстроя_от_25.12.90___11" localSheetId="6">#REF!</definedName>
    <definedName name="Поправочные_коэффициенты_по_письму_Госстроя_от_25.12.90___11">#REF!</definedName>
    <definedName name="Поправочные_коэффициенты_по_письму_Госстроя_от_25.12.90___11___0">NA()</definedName>
    <definedName name="Поправочные_коэффициенты_по_письму_Госстроя_от_25.12.90___11___0___0">NA()</definedName>
    <definedName name="Поправочные_коэффициенты_по_письму_Госстроя_от_25.12.90___11___10" localSheetId="6">#REF!</definedName>
    <definedName name="Поправочные_коэффициенты_по_письму_Госстроя_от_25.12.90___11___10">#REF!</definedName>
    <definedName name="Поправочные_коэффициенты_по_письму_Госстроя_от_25.12.90___11___2" localSheetId="6">#REF!</definedName>
    <definedName name="Поправочные_коэффициенты_по_письму_Госстроя_от_25.12.90___11___2">#REF!</definedName>
    <definedName name="Поправочные_коэффициенты_по_письму_Госстроя_от_25.12.90___11___4" localSheetId="6">#REF!</definedName>
    <definedName name="Поправочные_коэффициенты_по_письму_Госстроя_от_25.12.90___11___4">#REF!</definedName>
    <definedName name="Поправочные_коэффициенты_по_письму_Госстроя_от_25.12.90___11___6" localSheetId="6">#REF!</definedName>
    <definedName name="Поправочные_коэффициенты_по_письму_Госстроя_от_25.12.90___11___6">#REF!</definedName>
    <definedName name="Поправочные_коэффициенты_по_письму_Госстроя_от_25.12.90___11___6___0" localSheetId="6">#REF!</definedName>
    <definedName name="Поправочные_коэффициенты_по_письму_Госстроя_от_25.12.90___11___6___0">#REF!</definedName>
    <definedName name="Поправочные_коэффициенты_по_письму_Госстроя_от_25.12.90___11___8" localSheetId="6">#REF!</definedName>
    <definedName name="Поправочные_коэффициенты_по_письму_Госстроя_от_25.12.90___11___8">#REF!</definedName>
    <definedName name="Поправочные_коэффициенты_по_письму_Госстроя_от_25.12.90___12">NA()</definedName>
    <definedName name="Поправочные_коэффициенты_по_письму_Госстроя_от_25.12.90___2">"$#ССЫЛ!.$AC$21:$AN$30"</definedName>
    <definedName name="Поправочные_коэффициенты_по_письму_Госстроя_от_25.12.90___2___0" localSheetId="6">#REF!</definedName>
    <definedName name="Поправочные_коэффициенты_по_письму_Госстроя_от_25.12.90___2___0">#REF!</definedName>
    <definedName name="Поправочные_коэффициенты_по_письму_Госстроя_от_25.12.90___2___0___0" localSheetId="6">#REF!</definedName>
    <definedName name="Поправочные_коэффициенты_по_письму_Госстроя_от_25.12.90___2___0___0">#REF!</definedName>
    <definedName name="Поправочные_коэффициенты_по_письму_Госстроя_от_25.12.90___2___0___0___0" localSheetId="6">#REF!</definedName>
    <definedName name="Поправочные_коэффициенты_по_письму_Госстроя_от_25.12.90___2___0___0___0">#REF!</definedName>
    <definedName name="Поправочные_коэффициенты_по_письму_Госстроя_от_25.12.90___2___0___0___0___0" localSheetId="6">#REF!</definedName>
    <definedName name="Поправочные_коэффициенты_по_письму_Госстроя_от_25.12.90___2___0___0___0___0">#REF!</definedName>
    <definedName name="Поправочные_коэффициенты_по_письму_Госстроя_от_25.12.90___2___0___0___1" localSheetId="6">#REF!</definedName>
    <definedName name="Поправочные_коэффициенты_по_письму_Госстроя_от_25.12.90___2___0___0___1">#REF!</definedName>
    <definedName name="Поправочные_коэффициенты_по_письму_Госстроя_от_25.12.90___2___0___0___3" localSheetId="6">#REF!</definedName>
    <definedName name="Поправочные_коэффициенты_по_письму_Госстроя_от_25.12.90___2___0___0___3">#REF!</definedName>
    <definedName name="Поправочные_коэффициенты_по_письму_Госстроя_от_25.12.90___2___0___0___5" localSheetId="6">#REF!</definedName>
    <definedName name="Поправочные_коэффициенты_по_письму_Госстроя_от_25.12.90___2___0___0___5">#REF!</definedName>
    <definedName name="Поправочные_коэффициенты_по_письму_Госстроя_от_25.12.90___2___0___0_1" localSheetId="6">#REF!</definedName>
    <definedName name="Поправочные_коэффициенты_по_письму_Госстроя_от_25.12.90___2___0___0_1">#REF!</definedName>
    <definedName name="Поправочные_коэффициенты_по_письму_Госстроя_от_25.12.90___2___0___0_5" localSheetId="6">#REF!</definedName>
    <definedName name="Поправочные_коэффициенты_по_письму_Госстроя_от_25.12.90___2___0___0_5">#REF!</definedName>
    <definedName name="Поправочные_коэффициенты_по_письму_Госстроя_от_25.12.90___2___0___1" localSheetId="6">#REF!</definedName>
    <definedName name="Поправочные_коэффициенты_по_письму_Госстроя_от_25.12.90___2___0___1">#REF!</definedName>
    <definedName name="Поправочные_коэффициенты_по_письму_Госстроя_от_25.12.90___2___0___3" localSheetId="6">#REF!</definedName>
    <definedName name="Поправочные_коэффициенты_по_письму_Госстроя_от_25.12.90___2___0___3">#REF!</definedName>
    <definedName name="Поправочные_коэффициенты_по_письму_Госстроя_от_25.12.90___2___0___5" localSheetId="6">#REF!</definedName>
    <definedName name="Поправочные_коэффициенты_по_письму_Госстроя_от_25.12.90___2___0___5">#REF!</definedName>
    <definedName name="Поправочные_коэффициенты_по_письму_Госстроя_от_25.12.90___2___0___6" localSheetId="6">#REF!</definedName>
    <definedName name="Поправочные_коэффициенты_по_письму_Госстроя_от_25.12.90___2___0___6">#REF!</definedName>
    <definedName name="Поправочные_коэффициенты_по_письму_Госстроя_от_25.12.90___2___0___7" localSheetId="6">#REF!</definedName>
    <definedName name="Поправочные_коэффициенты_по_письму_Госстроя_от_25.12.90___2___0___7">#REF!</definedName>
    <definedName name="Поправочные_коэффициенты_по_письму_Госстроя_от_25.12.90___2___0___8" localSheetId="6">#REF!</definedName>
    <definedName name="Поправочные_коэффициенты_по_письму_Госстроя_от_25.12.90___2___0___8">#REF!</definedName>
    <definedName name="Поправочные_коэффициенты_по_письму_Госстроя_от_25.12.90___2___0___9" localSheetId="6">#REF!</definedName>
    <definedName name="Поправочные_коэффициенты_по_письму_Госстроя_от_25.12.90___2___0___9">#REF!</definedName>
    <definedName name="Поправочные_коэффициенты_по_письму_Госстроя_от_25.12.90___2___0_1" localSheetId="6">#REF!</definedName>
    <definedName name="Поправочные_коэффициенты_по_письму_Госстроя_от_25.12.90___2___0_1">#REF!</definedName>
    <definedName name="Поправочные_коэффициенты_по_письму_Госстроя_от_25.12.90___2___0_3" localSheetId="6">#REF!</definedName>
    <definedName name="Поправочные_коэффициенты_по_письму_Госстроя_от_25.12.90___2___0_3">#REF!</definedName>
    <definedName name="Поправочные_коэффициенты_по_письму_Госстроя_от_25.12.90___2___0_5" localSheetId="6">#REF!</definedName>
    <definedName name="Поправочные_коэффициенты_по_письму_Госстроя_от_25.12.90___2___0_5">#REF!</definedName>
    <definedName name="Поправочные_коэффициенты_по_письму_Госстроя_от_25.12.90___2___1" localSheetId="6">#REF!</definedName>
    <definedName name="Поправочные_коэффициенты_по_письму_Госстроя_от_25.12.90___2___1">#REF!</definedName>
    <definedName name="Поправочные_коэффициенты_по_письму_Госстроя_от_25.12.90___2___1___0" localSheetId="6">#REF!</definedName>
    <definedName name="Поправочные_коэффициенты_по_письму_Госстроя_от_25.12.90___2___1___0">#REF!</definedName>
    <definedName name="Поправочные_коэффициенты_по_письму_Госстроя_от_25.12.90___2___10" localSheetId="6">#REF!</definedName>
    <definedName name="Поправочные_коэффициенты_по_письму_Госстроя_от_25.12.90___2___10">#REF!</definedName>
    <definedName name="Поправочные_коэффициенты_по_письму_Госстроя_от_25.12.90___2___12" localSheetId="6">#REF!</definedName>
    <definedName name="Поправочные_коэффициенты_по_письму_Госстроя_от_25.12.90___2___12">#REF!</definedName>
    <definedName name="Поправочные_коэффициенты_по_письму_Госстроя_от_25.12.90___2___2" localSheetId="6">#REF!</definedName>
    <definedName name="Поправочные_коэффициенты_по_письму_Госстроя_от_25.12.90___2___2">#REF!</definedName>
    <definedName name="Поправочные_коэффициенты_по_письму_Госстроя_от_25.12.90___2___3" localSheetId="6">#REF!</definedName>
    <definedName name="Поправочные_коэффициенты_по_письму_Госстроя_от_25.12.90___2___3">#REF!</definedName>
    <definedName name="Поправочные_коэффициенты_по_письму_Госстроя_от_25.12.90___2___4" localSheetId="6">#REF!</definedName>
    <definedName name="Поправочные_коэффициенты_по_письму_Госстроя_от_25.12.90___2___4">#REF!</definedName>
    <definedName name="Поправочные_коэффициенты_по_письму_Госстроя_от_25.12.90___2___4___0" localSheetId="6">#REF!</definedName>
    <definedName name="Поправочные_коэффициенты_по_письму_Госстроя_от_25.12.90___2___4___0">#REF!</definedName>
    <definedName name="Поправочные_коэффициенты_по_письму_Госстроя_от_25.12.90___2___4___5" localSheetId="6">#REF!</definedName>
    <definedName name="Поправочные_коэффициенты_по_письму_Госстроя_от_25.12.90___2___4___5">#REF!</definedName>
    <definedName name="Поправочные_коэффициенты_по_письму_Госстроя_от_25.12.90___2___4_1" localSheetId="6">#REF!</definedName>
    <definedName name="Поправочные_коэффициенты_по_письму_Госстроя_от_25.12.90___2___4_1">#REF!</definedName>
    <definedName name="Поправочные_коэффициенты_по_письму_Госстроя_от_25.12.90___2___4_3" localSheetId="6">#REF!</definedName>
    <definedName name="Поправочные_коэффициенты_по_письму_Госстроя_от_25.12.90___2___4_3">#REF!</definedName>
    <definedName name="Поправочные_коэффициенты_по_письму_Госстроя_от_25.12.90___2___4_5" localSheetId="6">#REF!</definedName>
    <definedName name="Поправочные_коэффициенты_по_письму_Госстроя_от_25.12.90___2___4_5">#REF!</definedName>
    <definedName name="Поправочные_коэффициенты_по_письму_Госстроя_от_25.12.90___2___5" localSheetId="6">#REF!</definedName>
    <definedName name="Поправочные_коэффициенты_по_письму_Госстроя_от_25.12.90___2___5">#REF!</definedName>
    <definedName name="Поправочные_коэффициенты_по_письму_Госстроя_от_25.12.90___2___6" localSheetId="6">#REF!</definedName>
    <definedName name="Поправочные_коэффициенты_по_письму_Госстроя_от_25.12.90___2___6">#REF!</definedName>
    <definedName name="Поправочные_коэффициенты_по_письму_Госстроя_от_25.12.90___2___6___0" localSheetId="6">#REF!</definedName>
    <definedName name="Поправочные_коэффициенты_по_письму_Госстроя_от_25.12.90___2___6___0">#REF!</definedName>
    <definedName name="Поправочные_коэффициенты_по_письму_Госстроя_от_25.12.90___2___7" localSheetId="6">#REF!</definedName>
    <definedName name="Поправочные_коэффициенты_по_письму_Госстроя_от_25.12.90___2___7">#REF!</definedName>
    <definedName name="Поправочные_коэффициенты_по_письму_Госстроя_от_25.12.90___2___8" localSheetId="6">#REF!</definedName>
    <definedName name="Поправочные_коэффициенты_по_письму_Госстроя_от_25.12.90___2___8">#REF!</definedName>
    <definedName name="Поправочные_коэффициенты_по_письму_Госстроя_от_25.12.90___2___8___0" localSheetId="6">#REF!</definedName>
    <definedName name="Поправочные_коэффициенты_по_письму_Госстроя_от_25.12.90___2___8___0">#REF!</definedName>
    <definedName name="Поправочные_коэффициенты_по_письму_Госстроя_от_25.12.90___2___9">"$#ССЫЛ!.$AC$21:$AN$30"</definedName>
    <definedName name="Поправочные_коэффициенты_по_письму_Госстроя_от_25.12.90___2_1" localSheetId="6">#REF!</definedName>
    <definedName name="Поправочные_коэффициенты_по_письму_Госстроя_от_25.12.90___2_1">#REF!</definedName>
    <definedName name="Поправочные_коэффициенты_по_письму_Госстроя_от_25.12.90___2_3" localSheetId="6">#REF!</definedName>
    <definedName name="Поправочные_коэффициенты_по_письму_Госстроя_от_25.12.90___2_3">#REF!</definedName>
    <definedName name="Поправочные_коэффициенты_по_письму_Госстроя_от_25.12.90___2_5" localSheetId="6">#REF!</definedName>
    <definedName name="Поправочные_коэффициенты_по_письму_Госстроя_от_25.12.90___2_5">#REF!</definedName>
    <definedName name="Поправочные_коэффициенты_по_письму_Госстроя_от_25.12.90___3" localSheetId="6">#REF!</definedName>
    <definedName name="Поправочные_коэффициенты_по_письму_Госстроя_от_25.12.90___3">#REF!</definedName>
    <definedName name="Поправочные_коэффициенты_по_письму_Госстроя_от_25.12.90___3___0" localSheetId="6">#REF!</definedName>
    <definedName name="Поправочные_коэффициенты_по_письму_Госстроя_от_25.12.90___3___0">#REF!</definedName>
    <definedName name="Поправочные_коэффициенты_по_письму_Госстроя_от_25.12.90___3___0___0">NA()</definedName>
    <definedName name="Поправочные_коэффициенты_по_письму_Госстроя_от_25.12.90___3___0___0___0" localSheetId="6">#REF!</definedName>
    <definedName name="Поправочные_коэффициенты_по_письму_Госстроя_от_25.12.90___3___0___0___0">#REF!</definedName>
    <definedName name="Поправочные_коэффициенты_по_письму_Госстроя_от_25.12.90___3___0___0___1" localSheetId="6">#REF!</definedName>
    <definedName name="Поправочные_коэффициенты_по_письму_Госстроя_от_25.12.90___3___0___0___1">#REF!</definedName>
    <definedName name="Поправочные_коэффициенты_по_письму_Госстроя_от_25.12.90___3___0___0___3" localSheetId="6">#REF!</definedName>
    <definedName name="Поправочные_коэффициенты_по_письму_Госстроя_от_25.12.90___3___0___0___3">#REF!</definedName>
    <definedName name="Поправочные_коэффициенты_по_письму_Госстроя_от_25.12.90___3___0___0___5">NA()</definedName>
    <definedName name="Поправочные_коэффициенты_по_письму_Госстроя_от_25.12.90___3___0___0_1" localSheetId="6">#REF!</definedName>
    <definedName name="Поправочные_коэффициенты_по_письму_Госстроя_от_25.12.90___3___0___0_1">#REF!</definedName>
    <definedName name="Поправочные_коэффициенты_по_письму_Госстроя_от_25.12.90___3___0___0_5">NA()</definedName>
    <definedName name="Поправочные_коэффициенты_по_письму_Госстроя_от_25.12.90___3___0___1" localSheetId="6">#REF!</definedName>
    <definedName name="Поправочные_коэффициенты_по_письму_Госстроя_от_25.12.90___3___0___1">#REF!</definedName>
    <definedName name="Поправочные_коэффициенты_по_письму_Госстроя_от_25.12.90___3___0___2" localSheetId="6">#REF!</definedName>
    <definedName name="Поправочные_коэффициенты_по_письму_Госстроя_от_25.12.90___3___0___2">#REF!</definedName>
    <definedName name="Поправочные_коэффициенты_по_письму_Госстроя_от_25.12.90___3___0___3">NA()</definedName>
    <definedName name="Поправочные_коэффициенты_по_письму_Госстроя_от_25.12.90___3___0___3___0">NA()</definedName>
    <definedName name="Поправочные_коэффициенты_по_письму_Госстроя_от_25.12.90___3___0___5" localSheetId="6">#REF!</definedName>
    <definedName name="Поправочные_коэффициенты_по_письму_Госстроя_от_25.12.90___3___0___5">#REF!</definedName>
    <definedName name="Поправочные_коэффициенты_по_письму_Госстроя_от_25.12.90___3___0_1" localSheetId="6">#REF!</definedName>
    <definedName name="Поправочные_коэффициенты_по_письму_Госстроя_от_25.12.90___3___0_1">#REF!</definedName>
    <definedName name="Поправочные_коэффициенты_по_письму_Госстроя_от_25.12.90___3___0_3" localSheetId="6">#REF!</definedName>
    <definedName name="Поправочные_коэффициенты_по_письму_Госстроя_от_25.12.90___3___0_3">#REF!</definedName>
    <definedName name="Поправочные_коэффициенты_по_письму_Госстроя_от_25.12.90___3___0_5" localSheetId="6">#REF!</definedName>
    <definedName name="Поправочные_коэффициенты_по_письму_Госстроя_от_25.12.90___3___0_5">#REF!</definedName>
    <definedName name="Поправочные_коэффициенты_по_письму_Госстроя_от_25.12.90___3___1" localSheetId="6">#REF!</definedName>
    <definedName name="Поправочные_коэффициенты_по_письму_Госстроя_от_25.12.90___3___1">#REF!</definedName>
    <definedName name="Поправочные_коэффициенты_по_письму_Госстроя_от_25.12.90___3___10" localSheetId="6">#REF!</definedName>
    <definedName name="Поправочные_коэффициенты_по_письму_Госстроя_от_25.12.90___3___10">#REF!</definedName>
    <definedName name="Поправочные_коэффициенты_по_письму_Госстроя_от_25.12.90___3___2" localSheetId="6">#REF!</definedName>
    <definedName name="Поправочные_коэффициенты_по_письму_Госстроя_от_25.12.90___3___2">#REF!</definedName>
    <definedName name="Поправочные_коэффициенты_по_письму_Госстроя_от_25.12.90___3___3" localSheetId="6">#REF!</definedName>
    <definedName name="Поправочные_коэффициенты_по_письму_Госстроя_от_25.12.90___3___3">#REF!</definedName>
    <definedName name="Поправочные_коэффициенты_по_письму_Госстроя_от_25.12.90___3___4" localSheetId="6">#REF!</definedName>
    <definedName name="Поправочные_коэффициенты_по_письму_Госстроя_от_25.12.90___3___4">#REF!</definedName>
    <definedName name="Поправочные_коэффициенты_по_письму_Госстроя_от_25.12.90___3___4___0" localSheetId="6">#REF!</definedName>
    <definedName name="Поправочные_коэффициенты_по_письму_Госстроя_от_25.12.90___3___4___0">#REF!</definedName>
    <definedName name="Поправочные_коэффициенты_по_письму_Госстроя_от_25.12.90___3___5" localSheetId="6">#REF!</definedName>
    <definedName name="Поправочные_коэффициенты_по_письму_Госстроя_от_25.12.90___3___5">#REF!</definedName>
    <definedName name="Поправочные_коэффициенты_по_письму_Госстроя_от_25.12.90___3___6" localSheetId="6">#REF!</definedName>
    <definedName name="Поправочные_коэффициенты_по_письму_Госстроя_от_25.12.90___3___6">#REF!</definedName>
    <definedName name="Поправочные_коэффициенты_по_письму_Госстроя_от_25.12.90___3___8" localSheetId="6">#REF!</definedName>
    <definedName name="Поправочные_коэффициенты_по_письму_Госстроя_от_25.12.90___3___8">#REF!</definedName>
    <definedName name="Поправочные_коэффициенты_по_письму_Госстроя_от_25.12.90___3___8___0" localSheetId="6">#REF!</definedName>
    <definedName name="Поправочные_коэффициенты_по_письму_Госстроя_от_25.12.90___3___8___0">#REF!</definedName>
    <definedName name="Поправочные_коэффициенты_по_письму_Госстроя_от_25.12.90___3___9" localSheetId="6">#REF!</definedName>
    <definedName name="Поправочные_коэффициенты_по_письму_Госстроя_от_25.12.90___3___9">#REF!</definedName>
    <definedName name="Поправочные_коэффициенты_по_письму_Госстроя_от_25.12.90___3_1" localSheetId="6">#REF!</definedName>
    <definedName name="Поправочные_коэффициенты_по_письму_Госстроя_от_25.12.90___3_1">#REF!</definedName>
    <definedName name="Поправочные_коэффициенты_по_письму_Госстроя_от_25.12.90___3_3">NA()</definedName>
    <definedName name="Поправочные_коэффициенты_по_письму_Госстроя_от_25.12.90___3_5" localSheetId="6">#REF!</definedName>
    <definedName name="Поправочные_коэффициенты_по_письму_Госстроя_от_25.12.90___3_5">#REF!</definedName>
    <definedName name="Поправочные_коэффициенты_по_письму_Госстроя_от_25.12.90___4">"$#ССЫЛ!.$AC$21:$AN$30"</definedName>
    <definedName name="Поправочные_коэффициенты_по_письму_Госстроя_от_25.12.90___4___0">NA()</definedName>
    <definedName name="Поправочные_коэффициенты_по_письму_Госстроя_от_25.12.90___4___0___0" localSheetId="6">#REF!</definedName>
    <definedName name="Поправочные_коэффициенты_по_письму_Госстроя_от_25.12.90___4___0___0">#REF!</definedName>
    <definedName name="Поправочные_коэффициенты_по_письму_Госстроя_от_25.12.90___4___0___0___0" localSheetId="6">#REF!</definedName>
    <definedName name="Поправочные_коэффициенты_по_письму_Госстроя_от_25.12.90___4___0___0___0">#REF!</definedName>
    <definedName name="Поправочные_коэффициенты_по_письму_Госстроя_от_25.12.90___4___0___0___0___0" localSheetId="6">#REF!</definedName>
    <definedName name="Поправочные_коэффициенты_по_письму_Госстроя_от_25.12.90___4___0___0___0___0">#REF!</definedName>
    <definedName name="Поправочные_коэффициенты_по_письму_Госстроя_от_25.12.90___4___0___0___1" localSheetId="6">#REF!</definedName>
    <definedName name="Поправочные_коэффициенты_по_письму_Госстроя_от_25.12.90___4___0___0___1">#REF!</definedName>
    <definedName name="Поправочные_коэффициенты_по_письму_Госстроя_от_25.12.90___4___0___0___3" localSheetId="6">#REF!</definedName>
    <definedName name="Поправочные_коэффициенты_по_письму_Госстроя_от_25.12.90___4___0___0___3">#REF!</definedName>
    <definedName name="Поправочные_коэффициенты_по_письму_Госстроя_от_25.12.90___4___0___0___5" localSheetId="6">#REF!</definedName>
    <definedName name="Поправочные_коэффициенты_по_письму_Госстроя_от_25.12.90___4___0___0___5">#REF!</definedName>
    <definedName name="Поправочные_коэффициенты_по_письму_Госстроя_от_25.12.90___4___0___0_1" localSheetId="6">#REF!</definedName>
    <definedName name="Поправочные_коэффициенты_по_письму_Госстроя_от_25.12.90___4___0___0_1">#REF!</definedName>
    <definedName name="Поправочные_коэффициенты_по_письму_Госстроя_от_25.12.90___4___0___0_5" localSheetId="6">#REF!</definedName>
    <definedName name="Поправочные_коэффициенты_по_письму_Госстроя_от_25.12.90___4___0___0_5">#REF!</definedName>
    <definedName name="Поправочные_коэффициенты_по_письму_Госстроя_от_25.12.90___4___0___1" localSheetId="6">#REF!</definedName>
    <definedName name="Поправочные_коэффициенты_по_письму_Госстроя_от_25.12.90___4___0___1">#REF!</definedName>
    <definedName name="Поправочные_коэффициенты_по_письму_Госстроя_от_25.12.90___4___0___2" localSheetId="6">#REF!</definedName>
    <definedName name="Поправочные_коэффициенты_по_письму_Госстроя_от_25.12.90___4___0___2">#REF!</definedName>
    <definedName name="Поправочные_коэффициенты_по_письму_Госстроя_от_25.12.90___4___0___3" localSheetId="6">#REF!</definedName>
    <definedName name="Поправочные_коэффициенты_по_письму_Госстроя_от_25.12.90___4___0___3">#REF!</definedName>
    <definedName name="Поправочные_коэффициенты_по_письму_Госстроя_от_25.12.90___4___0___4" localSheetId="6">#REF!</definedName>
    <definedName name="Поправочные_коэффициенты_по_письму_Госстроя_от_25.12.90___4___0___4">#REF!</definedName>
    <definedName name="Поправочные_коэффициенты_по_письму_Госстроя_от_25.12.90___4___0___5">NA()</definedName>
    <definedName name="Поправочные_коэффициенты_по_письму_Госстроя_от_25.12.90___4___0___6">NA()</definedName>
    <definedName name="Поправочные_коэффициенты_по_письму_Госстроя_от_25.12.90___4___0___7">NA()</definedName>
    <definedName name="Поправочные_коэффициенты_по_письму_Госстроя_от_25.12.90___4___0___8">NA()</definedName>
    <definedName name="Поправочные_коэффициенты_по_письму_Госстроя_от_25.12.90___4___0___9">NA()</definedName>
    <definedName name="Поправочные_коэффициенты_по_письму_Госстроя_от_25.12.90___4___0_1" localSheetId="6">#REF!</definedName>
    <definedName name="Поправочные_коэффициенты_по_письму_Госстроя_от_25.12.90___4___0_1">#REF!</definedName>
    <definedName name="Поправочные_коэффициенты_по_письму_Госстроя_от_25.12.90___4___0_3">NA()</definedName>
    <definedName name="Поправочные_коэффициенты_по_письму_Госстроя_от_25.12.90___4___0_5">NA()</definedName>
    <definedName name="Поправочные_коэффициенты_по_письму_Госстроя_от_25.12.90___4___1">NA()</definedName>
    <definedName name="Поправочные_коэффициенты_по_письму_Госстроя_от_25.12.90___4___10" localSheetId="6">#REF!</definedName>
    <definedName name="Поправочные_коэффициенты_по_письму_Госстроя_от_25.12.90___4___10">#REF!</definedName>
    <definedName name="Поправочные_коэффициенты_по_письму_Госстроя_от_25.12.90___4___12" localSheetId="6">#REF!</definedName>
    <definedName name="Поправочные_коэффициенты_по_письму_Госстроя_от_25.12.90___4___12">#REF!</definedName>
    <definedName name="Поправочные_коэффициенты_по_письму_Госстроя_от_25.12.90___4___2" localSheetId="6">#REF!</definedName>
    <definedName name="Поправочные_коэффициенты_по_письму_Госстроя_от_25.12.90___4___2">#REF!</definedName>
    <definedName name="Поправочные_коэффициенты_по_письму_Госстроя_от_25.12.90___4___3" localSheetId="6">#REF!</definedName>
    <definedName name="Поправочные_коэффициенты_по_письму_Госстроя_от_25.12.90___4___3">#REF!</definedName>
    <definedName name="Поправочные_коэффициенты_по_письму_Госстроя_от_25.12.90___4___3___0" localSheetId="6">#REF!</definedName>
    <definedName name="Поправочные_коэффициенты_по_письму_Госстроя_от_25.12.90___4___3___0">#REF!</definedName>
    <definedName name="Поправочные_коэффициенты_по_письму_Госстроя_от_25.12.90___4___3___0___0" localSheetId="6">#REF!</definedName>
    <definedName name="Поправочные_коэффициенты_по_письму_Госстроя_от_25.12.90___4___3___0___0">#REF!</definedName>
    <definedName name="Поправочные_коэффициенты_по_письму_Госстроя_от_25.12.90___4___3___3" localSheetId="6">#REF!</definedName>
    <definedName name="Поправочные_коэффициенты_по_письму_Госстроя_от_25.12.90___4___3___3">#REF!</definedName>
    <definedName name="Поправочные_коэффициенты_по_письму_Госстроя_от_25.12.90___4___3___5" localSheetId="6">#REF!</definedName>
    <definedName name="Поправочные_коэффициенты_по_письму_Госстроя_от_25.12.90___4___3___5">#REF!</definedName>
    <definedName name="Поправочные_коэффициенты_по_письму_Госстроя_от_25.12.90___4___3_1" localSheetId="6">#REF!</definedName>
    <definedName name="Поправочные_коэффициенты_по_письму_Госстроя_от_25.12.90___4___3_1">#REF!</definedName>
    <definedName name="Поправочные_коэффициенты_по_письму_Госстроя_от_25.12.90___4___3_5" localSheetId="6">#REF!</definedName>
    <definedName name="Поправочные_коэффициенты_по_письму_Госстроя_от_25.12.90___4___3_5">#REF!</definedName>
    <definedName name="Поправочные_коэффициенты_по_письму_Госстроя_от_25.12.90___4___4" localSheetId="6">#REF!</definedName>
    <definedName name="Поправочные_коэффициенты_по_письму_Госстроя_от_25.12.90___4___4">#REF!</definedName>
    <definedName name="Поправочные_коэффициенты_по_письму_Госстроя_от_25.12.90___4___5" localSheetId="6">#REF!</definedName>
    <definedName name="Поправочные_коэффициенты_по_письму_Госстроя_от_25.12.90___4___5">#REF!</definedName>
    <definedName name="Поправочные_коэффициенты_по_письму_Госстроя_от_25.12.90___4___6" localSheetId="6">#REF!</definedName>
    <definedName name="Поправочные_коэффициенты_по_письму_Госстроя_от_25.12.90___4___6">#REF!</definedName>
    <definedName name="Поправочные_коэффициенты_по_письму_Госстроя_от_25.12.90___4___6___0" localSheetId="6">#REF!</definedName>
    <definedName name="Поправочные_коэффициенты_по_письму_Госстроя_от_25.12.90___4___6___0">#REF!</definedName>
    <definedName name="Поправочные_коэффициенты_по_письму_Госстроя_от_25.12.90___4___7" localSheetId="6">#REF!</definedName>
    <definedName name="Поправочные_коэффициенты_по_письму_Госстроя_от_25.12.90___4___7">#REF!</definedName>
    <definedName name="Поправочные_коэффициенты_по_письму_Госстроя_от_25.12.90___4___8" localSheetId="6">#REF!</definedName>
    <definedName name="Поправочные_коэффициенты_по_письму_Госстроя_от_25.12.90___4___8">#REF!</definedName>
    <definedName name="Поправочные_коэффициенты_по_письму_Госстроя_от_25.12.90___4___8___0" localSheetId="6">#REF!</definedName>
    <definedName name="Поправочные_коэффициенты_по_письму_Госстроя_от_25.12.90___4___8___0">#REF!</definedName>
    <definedName name="Поправочные_коэффициенты_по_письму_Госстроя_от_25.12.90___4___9">"$#ССЫЛ!.$AC$21:$AN$30"</definedName>
    <definedName name="Поправочные_коэффициенты_по_письму_Госстроя_от_25.12.90___4_1">NA()</definedName>
    <definedName name="Поправочные_коэффициенты_по_письму_Госстроя_от_25.12.90___4_3" localSheetId="6">#REF!</definedName>
    <definedName name="Поправочные_коэффициенты_по_письму_Госстроя_от_25.12.90___4_3">#REF!</definedName>
    <definedName name="Поправочные_коэффициенты_по_письму_Госстроя_от_25.12.90___4_5" localSheetId="6">#REF!</definedName>
    <definedName name="Поправочные_коэффициенты_по_письму_Госстроя_от_25.12.90___4_5">#REF!</definedName>
    <definedName name="Поправочные_коэффициенты_по_письму_Госстроя_от_25.12.90___5">NA()</definedName>
    <definedName name="Поправочные_коэффициенты_по_письму_Госстроя_от_25.12.90___5___0" localSheetId="6">#REF!</definedName>
    <definedName name="Поправочные_коэффициенты_по_письму_Госстроя_от_25.12.90___5___0">#REF!</definedName>
    <definedName name="Поправочные_коэффициенты_по_письму_Госстроя_от_25.12.90___5___0___0" localSheetId="6">#REF!</definedName>
    <definedName name="Поправочные_коэффициенты_по_письму_Госстроя_от_25.12.90___5___0___0">#REF!</definedName>
    <definedName name="Поправочные_коэффициенты_по_письму_Госстроя_от_25.12.90___5___0___0___0" localSheetId="6">#REF!</definedName>
    <definedName name="Поправочные_коэффициенты_по_письму_Госстроя_от_25.12.90___5___0___0___0">#REF!</definedName>
    <definedName name="Поправочные_коэффициенты_по_письму_Госстроя_от_25.12.90___5___0___0___0___0" localSheetId="6">#REF!</definedName>
    <definedName name="Поправочные_коэффициенты_по_письму_Госстроя_от_25.12.90___5___0___0___0___0">#REF!</definedName>
    <definedName name="Поправочные_коэффициенты_по_письму_Госстроя_от_25.12.90___5___0___1" localSheetId="6">#REF!</definedName>
    <definedName name="Поправочные_коэффициенты_по_письму_Госстроя_от_25.12.90___5___0___1">#REF!</definedName>
    <definedName name="Поправочные_коэффициенты_по_письму_Госстроя_от_25.12.90___5___0___5" localSheetId="6">#REF!</definedName>
    <definedName name="Поправочные_коэффициенты_по_письму_Госстроя_от_25.12.90___5___0___5">#REF!</definedName>
    <definedName name="Поправочные_коэффициенты_по_письму_Госстроя_от_25.12.90___5___0_1" localSheetId="6">#REF!</definedName>
    <definedName name="Поправочные_коэффициенты_по_письму_Госстроя_от_25.12.90___5___0_1">#REF!</definedName>
    <definedName name="Поправочные_коэффициенты_по_письму_Госстроя_от_25.12.90___5___0_3" localSheetId="6">#REF!</definedName>
    <definedName name="Поправочные_коэффициенты_по_письму_Госстроя_от_25.12.90___5___0_3">#REF!</definedName>
    <definedName name="Поправочные_коэффициенты_по_письму_Госстроя_от_25.12.90___5___0_5" localSheetId="6">#REF!</definedName>
    <definedName name="Поправочные_коэффициенты_по_письму_Госстроя_от_25.12.90___5___0_5">#REF!</definedName>
    <definedName name="Поправочные_коэффициенты_по_письму_Госстроя_от_25.12.90___5___1" localSheetId="6">#REF!</definedName>
    <definedName name="Поправочные_коэффициенты_по_письму_Госстроя_от_25.12.90___5___1">#REF!</definedName>
    <definedName name="Поправочные_коэффициенты_по_письму_Госстроя_от_25.12.90___5___3">NA()</definedName>
    <definedName name="Поправочные_коэффициенты_по_письму_Госстроя_от_25.12.90___5___5">NA()</definedName>
    <definedName name="Поправочные_коэффициенты_по_письму_Госстроя_от_25.12.90___5_1" localSheetId="6">#REF!</definedName>
    <definedName name="Поправочные_коэффициенты_по_письму_Госстроя_от_25.12.90___5_1">#REF!</definedName>
    <definedName name="Поправочные_коэффициенты_по_письму_Госстроя_от_25.12.90___5_3">NA()</definedName>
    <definedName name="Поправочные_коэффициенты_по_письму_Госстроя_от_25.12.90___5_5">NA()</definedName>
    <definedName name="Поправочные_коэффициенты_по_письму_Госстроя_от_25.12.90___6">"$#ССЫЛ!.$AC$21:$AN$30"</definedName>
    <definedName name="Поправочные_коэффициенты_по_письму_Госстроя_от_25.12.90___6___0" localSheetId="6">#REF!</definedName>
    <definedName name="Поправочные_коэффициенты_по_письму_Госстроя_от_25.12.90___6___0">#REF!</definedName>
    <definedName name="Поправочные_коэффициенты_по_письму_Госстроя_от_25.12.90___6___0___0" localSheetId="6">#REF!</definedName>
    <definedName name="Поправочные_коэффициенты_по_письму_Госстроя_от_25.12.90___6___0___0">#REF!</definedName>
    <definedName name="Поправочные_коэффициенты_по_письму_Госстроя_от_25.12.90___6___0___0___0" localSheetId="6">#REF!</definedName>
    <definedName name="Поправочные_коэффициенты_по_письму_Госстроя_от_25.12.90___6___0___0___0">#REF!</definedName>
    <definedName name="Поправочные_коэффициенты_по_письму_Госстроя_от_25.12.90___6___0___0___0___0" localSheetId="6">#REF!</definedName>
    <definedName name="Поправочные_коэффициенты_по_письму_Госстроя_от_25.12.90___6___0___0___0___0">#REF!</definedName>
    <definedName name="Поправочные_коэффициенты_по_письму_Госстроя_от_25.12.90___6___0___1" localSheetId="6">#REF!</definedName>
    <definedName name="Поправочные_коэффициенты_по_письму_Госстроя_от_25.12.90___6___0___1">#REF!</definedName>
    <definedName name="Поправочные_коэффициенты_по_письму_Госстроя_от_25.12.90___6___0___3" localSheetId="6">#REF!</definedName>
    <definedName name="Поправочные_коэффициенты_по_письму_Госстроя_от_25.12.90___6___0___3">#REF!</definedName>
    <definedName name="Поправочные_коэффициенты_по_письму_Госстроя_от_25.12.90___6___0___5" localSheetId="6">#REF!</definedName>
    <definedName name="Поправочные_коэффициенты_по_письму_Госстроя_от_25.12.90___6___0___5">#REF!</definedName>
    <definedName name="Поправочные_коэффициенты_по_письму_Госстроя_от_25.12.90___6___0_1" localSheetId="6">#REF!</definedName>
    <definedName name="Поправочные_коэффициенты_по_письму_Госстроя_от_25.12.90___6___0_1">#REF!</definedName>
    <definedName name="Поправочные_коэффициенты_по_письму_Госстроя_от_25.12.90___6___0_3" localSheetId="6">#REF!</definedName>
    <definedName name="Поправочные_коэффициенты_по_письму_Госстроя_от_25.12.90___6___0_3">#REF!</definedName>
    <definedName name="Поправочные_коэффициенты_по_письму_Госстроя_от_25.12.90___6___0_5" localSheetId="6">#REF!</definedName>
    <definedName name="Поправочные_коэффициенты_по_письму_Госстроя_от_25.12.90___6___0_5">#REF!</definedName>
    <definedName name="Поправочные_коэффициенты_по_письму_Госстроя_от_25.12.90___6___1" localSheetId="6">#REF!</definedName>
    <definedName name="Поправочные_коэффициенты_по_письму_Госстроя_от_25.12.90___6___1">#REF!</definedName>
    <definedName name="Поправочные_коэффициенты_по_письму_Госстроя_от_25.12.90___6___10" localSheetId="6">#REF!</definedName>
    <definedName name="Поправочные_коэффициенты_по_письму_Госстроя_от_25.12.90___6___10">#REF!</definedName>
    <definedName name="Поправочные_коэффициенты_по_письму_Госстроя_от_25.12.90___6___12" localSheetId="6">#REF!</definedName>
    <definedName name="Поправочные_коэффициенты_по_письму_Госстроя_от_25.12.90___6___12">#REF!</definedName>
    <definedName name="Поправочные_коэффициенты_по_письму_Госстроя_от_25.12.90___6___2" localSheetId="6">#REF!</definedName>
    <definedName name="Поправочные_коэффициенты_по_письму_Госстроя_от_25.12.90___6___2">#REF!</definedName>
    <definedName name="Поправочные_коэффициенты_по_письму_Госстроя_от_25.12.90___6___3" localSheetId="6">#REF!</definedName>
    <definedName name="Поправочные_коэффициенты_по_письму_Госстроя_от_25.12.90___6___3">#REF!</definedName>
    <definedName name="Поправочные_коэффициенты_по_письму_Госстроя_от_25.12.90___6___4" localSheetId="6">#REF!</definedName>
    <definedName name="Поправочные_коэффициенты_по_письму_Госстроя_от_25.12.90___6___4">#REF!</definedName>
    <definedName name="Поправочные_коэффициенты_по_письму_Госстроя_от_25.12.90___6___5">NA()</definedName>
    <definedName name="Поправочные_коэффициенты_по_письму_Госстроя_от_25.12.90___6___6" localSheetId="6">#REF!</definedName>
    <definedName name="Поправочные_коэффициенты_по_письму_Госстроя_от_25.12.90___6___6">#REF!</definedName>
    <definedName name="Поправочные_коэффициенты_по_письму_Госстроя_от_25.12.90___6___6___0" localSheetId="6">#REF!</definedName>
    <definedName name="Поправочные_коэффициенты_по_письму_Госстроя_от_25.12.90___6___6___0">#REF!</definedName>
    <definedName name="Поправочные_коэффициенты_по_письму_Госстроя_от_25.12.90___6___7">NA()</definedName>
    <definedName name="Поправочные_коэффициенты_по_письму_Госстроя_от_25.12.90___6___8" localSheetId="6">#REF!</definedName>
    <definedName name="Поправочные_коэффициенты_по_письму_Госстроя_от_25.12.90___6___8">#REF!</definedName>
    <definedName name="Поправочные_коэффициенты_по_письму_Госстроя_от_25.12.90___6___8___0" localSheetId="6">#REF!</definedName>
    <definedName name="Поправочные_коэффициенты_по_письму_Госстроя_от_25.12.90___6___8___0">#REF!</definedName>
    <definedName name="Поправочные_коэффициенты_по_письму_Госстроя_от_25.12.90___6___9">"$#ССЫЛ!.$AC$21:$AN$30"</definedName>
    <definedName name="Поправочные_коэффициенты_по_письму_Госстроя_от_25.12.90___6_1" localSheetId="6">#REF!</definedName>
    <definedName name="Поправочные_коэффициенты_по_письму_Госстроя_от_25.12.90___6_1">#REF!</definedName>
    <definedName name="Поправочные_коэффициенты_по_письму_Госстроя_от_25.12.90___6_3" localSheetId="6">#REF!</definedName>
    <definedName name="Поправочные_коэффициенты_по_письму_Госстроя_от_25.12.90___6_3">#REF!</definedName>
    <definedName name="Поправочные_коэффициенты_по_письму_Госстроя_от_25.12.90___6_5">NA()</definedName>
    <definedName name="Поправочные_коэффициенты_по_письму_Госстроя_от_25.12.90___7" localSheetId="6">#REF!</definedName>
    <definedName name="Поправочные_коэффициенты_по_письму_Госстроя_от_25.12.90___7">#REF!</definedName>
    <definedName name="Поправочные_коэффициенты_по_письму_Госстроя_от_25.12.90___7___0" localSheetId="6">#REF!</definedName>
    <definedName name="Поправочные_коэффициенты_по_письму_Госстроя_от_25.12.90___7___0">#REF!</definedName>
    <definedName name="Поправочные_коэффициенты_по_письму_Госстроя_от_25.12.90___7___0___0" localSheetId="6">#REF!</definedName>
    <definedName name="Поправочные_коэффициенты_по_письму_Госстроя_от_25.12.90___7___0___0">#REF!</definedName>
    <definedName name="Поправочные_коэффициенты_по_письму_Госстроя_от_25.12.90___7___10" localSheetId="6">#REF!</definedName>
    <definedName name="Поправочные_коэффициенты_по_письму_Госстроя_от_25.12.90___7___10">#REF!</definedName>
    <definedName name="Поправочные_коэффициенты_по_письму_Госстроя_от_25.12.90___7___2" localSheetId="6">#REF!</definedName>
    <definedName name="Поправочные_коэффициенты_по_письму_Госстроя_от_25.12.90___7___2">#REF!</definedName>
    <definedName name="Поправочные_коэффициенты_по_письму_Госстроя_от_25.12.90___7___4" localSheetId="6">#REF!</definedName>
    <definedName name="Поправочные_коэффициенты_по_письму_Госстроя_от_25.12.90___7___4">#REF!</definedName>
    <definedName name="Поправочные_коэффициенты_по_письму_Госстроя_от_25.12.90___7___6" localSheetId="6">#REF!</definedName>
    <definedName name="Поправочные_коэффициенты_по_письму_Госстроя_от_25.12.90___7___6">#REF!</definedName>
    <definedName name="Поправочные_коэффициенты_по_письму_Госстроя_от_25.12.90___7___8" localSheetId="6">#REF!</definedName>
    <definedName name="Поправочные_коэффициенты_по_письму_Госстроя_от_25.12.90___7___8">#REF!</definedName>
    <definedName name="Поправочные_коэффициенты_по_письму_Госстроя_от_25.12.90___8">"$#ССЫЛ!.$AC$21:$AN$30"</definedName>
    <definedName name="Поправочные_коэффициенты_по_письму_Госстроя_от_25.12.90___8___0" localSheetId="6">#REF!</definedName>
    <definedName name="Поправочные_коэффициенты_по_письму_Госстроя_от_25.12.90___8___0">#REF!</definedName>
    <definedName name="Поправочные_коэффициенты_по_письму_Госстроя_от_25.12.90___8___0___0" localSheetId="6">#REF!</definedName>
    <definedName name="Поправочные_коэффициенты_по_письму_Госстроя_от_25.12.90___8___0___0">#REF!</definedName>
    <definedName name="Поправочные_коэффициенты_по_письму_Госстроя_от_25.12.90___8___0___0___0" localSheetId="6">#REF!</definedName>
    <definedName name="Поправочные_коэффициенты_по_письму_Госстроя_от_25.12.90___8___0___0___0">#REF!</definedName>
    <definedName name="Поправочные_коэффициенты_по_письму_Госстроя_от_25.12.90___8___0___0___0___0" localSheetId="6">#REF!</definedName>
    <definedName name="Поправочные_коэффициенты_по_письму_Госстроя_от_25.12.90___8___0___0___0___0">#REF!</definedName>
    <definedName name="Поправочные_коэффициенты_по_письму_Госстроя_от_25.12.90___8___0___1" localSheetId="6">#REF!</definedName>
    <definedName name="Поправочные_коэффициенты_по_письму_Госстроя_от_25.12.90___8___0___1">#REF!</definedName>
    <definedName name="Поправочные_коэффициенты_по_письму_Госстроя_от_25.12.90___8___0___5" localSheetId="6">#REF!</definedName>
    <definedName name="Поправочные_коэффициенты_по_письму_Госстроя_от_25.12.90___8___0___5">#REF!</definedName>
    <definedName name="Поправочные_коэффициенты_по_письму_Госстроя_от_25.12.90___8___0_1" localSheetId="6">#REF!</definedName>
    <definedName name="Поправочные_коэффициенты_по_письму_Госстроя_от_25.12.90___8___0_1">#REF!</definedName>
    <definedName name="Поправочные_коэффициенты_по_письму_Госстроя_от_25.12.90___8___0_3" localSheetId="6">#REF!</definedName>
    <definedName name="Поправочные_коэффициенты_по_письму_Госстроя_от_25.12.90___8___0_3">#REF!</definedName>
    <definedName name="Поправочные_коэффициенты_по_письму_Госстроя_от_25.12.90___8___0_5" localSheetId="6">#REF!</definedName>
    <definedName name="Поправочные_коэффициенты_по_письму_Госстроя_от_25.12.90___8___0_5">#REF!</definedName>
    <definedName name="Поправочные_коэффициенты_по_письму_Госстроя_от_25.12.90___8___1" localSheetId="6">#REF!</definedName>
    <definedName name="Поправочные_коэффициенты_по_письму_Госстроя_от_25.12.90___8___1">#REF!</definedName>
    <definedName name="Поправочные_коэффициенты_по_письму_Госстроя_от_25.12.90___8___10" localSheetId="6">#REF!</definedName>
    <definedName name="Поправочные_коэффициенты_по_письму_Госстроя_от_25.12.90___8___10">#REF!</definedName>
    <definedName name="Поправочные_коэффициенты_по_письму_Госстроя_от_25.12.90___8___12" localSheetId="6">#REF!</definedName>
    <definedName name="Поправочные_коэффициенты_по_письму_Госстроя_от_25.12.90___8___12">#REF!</definedName>
    <definedName name="Поправочные_коэффициенты_по_письму_Госстроя_от_25.12.90___8___2" localSheetId="6">#REF!</definedName>
    <definedName name="Поправочные_коэффициенты_по_письму_Госстроя_от_25.12.90___8___2">#REF!</definedName>
    <definedName name="Поправочные_коэффициенты_по_письму_Госстроя_от_25.12.90___8___4" localSheetId="6">#REF!</definedName>
    <definedName name="Поправочные_коэффициенты_по_письму_Госстроя_от_25.12.90___8___4">#REF!</definedName>
    <definedName name="Поправочные_коэффициенты_по_письму_Госстроя_от_25.12.90___8___5" localSheetId="6">#REF!</definedName>
    <definedName name="Поправочные_коэффициенты_по_письму_Госстроя_от_25.12.90___8___5">#REF!</definedName>
    <definedName name="Поправочные_коэффициенты_по_письму_Госстроя_от_25.12.90___8___6" localSheetId="6">#REF!</definedName>
    <definedName name="Поправочные_коэффициенты_по_письму_Госстроя_от_25.12.90___8___6">#REF!</definedName>
    <definedName name="Поправочные_коэффициенты_по_письму_Госстроя_от_25.12.90___8___6___0" localSheetId="6">#REF!</definedName>
    <definedName name="Поправочные_коэффициенты_по_письму_Госстроя_от_25.12.90___8___6___0">#REF!</definedName>
    <definedName name="Поправочные_коэффициенты_по_письму_Госстроя_от_25.12.90___8___7" localSheetId="6">#REF!</definedName>
    <definedName name="Поправочные_коэффициенты_по_письму_Госстроя_от_25.12.90___8___7">#REF!</definedName>
    <definedName name="Поправочные_коэффициенты_по_письму_Госстроя_от_25.12.90___8___8" localSheetId="6">#REF!</definedName>
    <definedName name="Поправочные_коэффициенты_по_письму_Госстроя_от_25.12.90___8___8">#REF!</definedName>
    <definedName name="Поправочные_коэффициенты_по_письму_Госстроя_от_25.12.90___8___8___0" localSheetId="6">#REF!</definedName>
    <definedName name="Поправочные_коэффициенты_по_письму_Госстроя_от_25.12.90___8___8___0">#REF!</definedName>
    <definedName name="Поправочные_коэффициенты_по_письму_Госстроя_от_25.12.90___8___9">"$#ССЫЛ!.$AC$21:$AN$30"</definedName>
    <definedName name="Поправочные_коэффициенты_по_письму_Госстроя_от_25.12.90___8_1" localSheetId="6">#REF!</definedName>
    <definedName name="Поправочные_коэффициенты_по_письму_Госстроя_от_25.12.90___8_1">#REF!</definedName>
    <definedName name="Поправочные_коэффициенты_по_письму_Госстроя_от_25.12.90___8_3" localSheetId="6">#REF!</definedName>
    <definedName name="Поправочные_коэффициенты_по_письму_Госстроя_от_25.12.90___8_3">#REF!</definedName>
    <definedName name="Поправочные_коэффициенты_по_письму_Госстроя_от_25.12.90___8_5" localSheetId="6">#REF!</definedName>
    <definedName name="Поправочные_коэффициенты_по_письму_Госстроя_от_25.12.90___8_5">#REF!</definedName>
    <definedName name="Поправочные_коэффициенты_по_письму_Госстроя_от_25.12.90___9" localSheetId="6">#REF!</definedName>
    <definedName name="Поправочные_коэффициенты_по_письму_Госстроя_от_25.12.90___9">#REF!</definedName>
    <definedName name="Поправочные_коэффициенты_по_письму_Госстроя_от_25.12.90___9___0" localSheetId="6">#REF!</definedName>
    <definedName name="Поправочные_коэффициенты_по_письму_Госстроя_от_25.12.90___9___0">#REF!</definedName>
    <definedName name="Поправочные_коэффициенты_по_письму_Госстроя_от_25.12.90___9___0___0" localSheetId="6">#REF!</definedName>
    <definedName name="Поправочные_коэффициенты_по_письму_Госстроя_от_25.12.90___9___0___0">#REF!</definedName>
    <definedName name="Поправочные_коэффициенты_по_письму_Госстроя_от_25.12.90___9___0___0___0" localSheetId="6">#REF!</definedName>
    <definedName name="Поправочные_коэффициенты_по_письму_Госстроя_от_25.12.90___9___0___0___0">#REF!</definedName>
    <definedName name="Поправочные_коэффициенты_по_письму_Госстроя_от_25.12.90___9___0___0___0___0" localSheetId="6">#REF!</definedName>
    <definedName name="Поправочные_коэффициенты_по_письму_Госстроя_от_25.12.90___9___0___0___0___0">#REF!</definedName>
    <definedName name="Поправочные_коэффициенты_по_письму_Госстроя_от_25.12.90___9___0___5" localSheetId="6">#REF!</definedName>
    <definedName name="Поправочные_коэффициенты_по_письму_Госстроя_от_25.12.90___9___0___5">#REF!</definedName>
    <definedName name="Поправочные_коэффициенты_по_письму_Госстроя_от_25.12.90___9___0_5" localSheetId="6">#REF!</definedName>
    <definedName name="Поправочные_коэффициенты_по_письму_Госстроя_от_25.12.90___9___0_5">#REF!</definedName>
    <definedName name="Поправочные_коэффициенты_по_письму_Госстроя_от_25.12.90___9___10" localSheetId="6">#REF!</definedName>
    <definedName name="Поправочные_коэффициенты_по_письму_Госстроя_от_25.12.90___9___10">#REF!</definedName>
    <definedName name="Поправочные_коэффициенты_по_письму_Госстроя_от_25.12.90___9___2" localSheetId="6">#REF!</definedName>
    <definedName name="Поправочные_коэффициенты_по_письму_Госстроя_от_25.12.90___9___2">#REF!</definedName>
    <definedName name="Поправочные_коэффициенты_по_письму_Госстроя_от_25.12.90___9___4" localSheetId="6">#REF!</definedName>
    <definedName name="Поправочные_коэффициенты_по_письму_Госстроя_от_25.12.90___9___4">#REF!</definedName>
    <definedName name="Поправочные_коэффициенты_по_письму_Госстроя_от_25.12.90___9___5" localSheetId="6">#REF!</definedName>
    <definedName name="Поправочные_коэффициенты_по_письму_Госстроя_от_25.12.90___9___5">#REF!</definedName>
    <definedName name="Поправочные_коэффициенты_по_письму_Госстроя_от_25.12.90___9___6" localSheetId="6">#REF!</definedName>
    <definedName name="Поправочные_коэффициенты_по_письму_Госстроя_от_25.12.90___9___6">#REF!</definedName>
    <definedName name="Поправочные_коэффициенты_по_письму_Госстроя_от_25.12.90___9___8" localSheetId="6">#REF!</definedName>
    <definedName name="Поправочные_коэффициенты_по_письму_Госстроя_от_25.12.90___9___8">#REF!</definedName>
    <definedName name="Поправочные_коэффициенты_по_письму_Госстроя_от_25.12.90___9_1" localSheetId="6">#REF!</definedName>
    <definedName name="Поправочные_коэффициенты_по_письму_Госстроя_от_25.12.90___9_1">#REF!</definedName>
    <definedName name="Поправочные_коэффициенты_по_письму_Госстроя_от_25.12.90___9_3" localSheetId="6">#REF!</definedName>
    <definedName name="Поправочные_коэффициенты_по_письму_Госстроя_от_25.12.90___9_3">#REF!</definedName>
    <definedName name="Поправочные_коэффициенты_по_письму_Госстроя_от_25.12.90___9_5" localSheetId="6">#REF!</definedName>
    <definedName name="Поправочные_коэффициенты_по_письму_Госстроя_от_25.12.90___9_5">#REF!</definedName>
    <definedName name="Поправочные_коэффициенты_по_письму_Госстроя_от_25.12.90_1" localSheetId="6">#REF!</definedName>
    <definedName name="Поправочные_коэффициенты_по_письму_Госстроя_от_25.12.90_1">#REF!</definedName>
    <definedName name="Поправочные_коэффициенты_по_письму_Госстроя_от_25.12.90_3">NA()</definedName>
    <definedName name="Поправочные_коэффициенты_по_письму_Госстроя_от_25.12.90_4">NA()</definedName>
    <definedName name="Поправочные_коэффициенты_по_письму_Госстроя_от_25.12.90_5">NA()</definedName>
    <definedName name="ппп">[43]свод1!$A$7</definedName>
    <definedName name="пр" localSheetId="6">#REF!</definedName>
    <definedName name="пр">#REF!</definedName>
    <definedName name="прапоалад" localSheetId="6">[44]топография!#REF!</definedName>
    <definedName name="прапоалад">[44]топография!#REF!</definedName>
    <definedName name="приб">[45]сводная!$E$10</definedName>
    <definedName name="Прикладное_ПО" localSheetId="6">#REF!</definedName>
    <definedName name="Прикладное_ПО">#REF!</definedName>
    <definedName name="прим">[41]СметаСводная!$C$7</definedName>
    <definedName name="про" localSheetId="6">#REF!</definedName>
    <definedName name="про">#REF!</definedName>
    <definedName name="пробная" localSheetId="6">#REF!</definedName>
    <definedName name="пробная">#REF!</definedName>
    <definedName name="пробная\" localSheetId="6">#REF!</definedName>
    <definedName name="пробная\">#REF!</definedName>
    <definedName name="Проверил" localSheetId="6">#REF!</definedName>
    <definedName name="Проверил">#REF!</definedName>
    <definedName name="проект">'[46]СметаСводная павильон'!$D$6</definedName>
    <definedName name="прочие" localSheetId="6">#REF!</definedName>
    <definedName name="прочие">#REF!</definedName>
    <definedName name="Прочие_затраты_в_базисных_ценах" localSheetId="6">#REF!</definedName>
    <definedName name="Прочие_затраты_в_базисных_ценах">#REF!</definedName>
    <definedName name="Прочие_затраты_в_текущих_ценах" localSheetId="6">#REF!</definedName>
    <definedName name="Прочие_затраты_в_текущих_ценах">#REF!</definedName>
    <definedName name="Прочие_затраты_в_текущих_ценах_по_ресурсному_расчету" localSheetId="6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6">#REF!</definedName>
    <definedName name="Прочие_затраты_в_текущих_ценах_после_применения_индексов">#REF!</definedName>
    <definedName name="прпр" localSheetId="6">[10]Коэфф1.!#REF!</definedName>
    <definedName name="прпр">[10]Коэфф1.!#REF!</definedName>
    <definedName name="прпр_1" localSheetId="6">#REF!</definedName>
    <definedName name="прпр_1">#REF!</definedName>
    <definedName name="псков">[47]свод!$E$10</definedName>
    <definedName name="р" localSheetId="6">#REF!</definedName>
    <definedName name="р">#REF!</definedName>
    <definedName name="Работы" localSheetId="6">#REF!</definedName>
    <definedName name="Работы">#REF!</definedName>
    <definedName name="Разработка" localSheetId="6">#REF!</definedName>
    <definedName name="Разработка">#REF!</definedName>
    <definedName name="Разработка_" localSheetId="6">#REF!</definedName>
    <definedName name="Разработка_">#REF!</definedName>
    <definedName name="Районный_к_т_к_ЗП" localSheetId="6">#REF!</definedName>
    <definedName name="Районный_к_т_к_ЗП">#REF!</definedName>
    <definedName name="Районный_к_т_к_ЗП_по_ресурсному_расчету" localSheetId="6">#REF!</definedName>
    <definedName name="Районный_к_т_к_ЗП_по_ресурсному_расчету">#REF!</definedName>
    <definedName name="расчет">'[14]Таблица 3'!$A$3:$B$40</definedName>
    <definedName name="расчет1">'[14]Таблица 3'!$A$3:$B$40</definedName>
    <definedName name="РД" localSheetId="6">#REF!</definedName>
    <definedName name="РД">#REF!</definedName>
    <definedName name="Регистрационный_номер_группы_строек" localSheetId="6">#REF!</definedName>
    <definedName name="Регистрационный_номер_группы_строек">#REF!</definedName>
    <definedName name="Регистрационный_номер_локальной_сметы" localSheetId="6">#REF!</definedName>
    <definedName name="Регистрационный_номер_локальной_сметы">#REF!</definedName>
    <definedName name="Регистрационный_номер_объекта" localSheetId="6">#REF!</definedName>
    <definedName name="Регистрационный_номер_объекта">#REF!</definedName>
    <definedName name="Регистрационный_номер_объектной_сметы" localSheetId="6">#REF!</definedName>
    <definedName name="Регистрационный_номер_объектной_сметы">#REF!</definedName>
    <definedName name="Регистрационный_номер_очереди" localSheetId="6">#REF!</definedName>
    <definedName name="Регистрационный_номер_очереди">#REF!</definedName>
    <definedName name="Регистрационный_номер_пускового_комплекса" localSheetId="6">#REF!</definedName>
    <definedName name="Регистрационный_номер_пускового_комплекса">#REF!</definedName>
    <definedName name="Регистрационный_номер_сводного_сметного_расчета" localSheetId="6">#REF!</definedName>
    <definedName name="Регистрационный_номер_сводного_сметного_расчета">#REF!</definedName>
    <definedName name="Регистрационный_номер_стройки" localSheetId="6">#REF!</definedName>
    <definedName name="Регистрационный_номер_стройки">#REF!</definedName>
    <definedName name="рига">'[48]СметаСводная снег'!$E$7</definedName>
    <definedName name="рол" localSheetId="6">[44]топография!#REF!</definedName>
    <definedName name="рол">[44]топография!#REF!</definedName>
    <definedName name="ролл" localSheetId="6">#REF!</definedName>
    <definedName name="ролл">#REF!</definedName>
    <definedName name="рпв" localSheetId="6">#REF!</definedName>
    <definedName name="рпв">#REF!</definedName>
    <definedName name="рр" localSheetId="6">#REF!</definedName>
    <definedName name="рр">#REF!</definedName>
    <definedName name="Руководитель" localSheetId="6">#REF!</definedName>
    <definedName name="Руководитель">#REF!</definedName>
    <definedName name="ручей" localSheetId="6">#REF!</definedName>
    <definedName name="ручей">#REF!</definedName>
    <definedName name="савепр" localSheetId="6">#REF!</definedName>
    <definedName name="савепр">#REF!</definedName>
    <definedName name="сам" localSheetId="6">#REF!</definedName>
    <definedName name="сам">#REF!</definedName>
    <definedName name="Свод" localSheetId="6">#REF!</definedName>
    <definedName name="Свод">#REF!</definedName>
    <definedName name="свод1" localSheetId="6">[49]топография!#REF!</definedName>
    <definedName name="свод1">[49]топография!#REF!</definedName>
    <definedName name="сводИИ" localSheetId="6">[50]топография!#REF!</definedName>
    <definedName name="сводИИ">[50]топография!#REF!</definedName>
    <definedName name="сводная" localSheetId="6">#REF!</definedName>
    <definedName name="сводная">#REF!</definedName>
    <definedName name="СводнУТ" localSheetId="6">[23]топография!#REF!</definedName>
    <definedName name="СводнУТ">[23]топография!#REF!</definedName>
    <definedName name="СводУТ" localSheetId="6">#REF!</definedName>
    <definedName name="СводУТ">#REF!</definedName>
    <definedName name="Сервис" localSheetId="6">#REF!</definedName>
    <definedName name="Сервис">#REF!</definedName>
    <definedName name="Сервис_Всего" localSheetId="6">'[10]Прайс лист'!#REF!</definedName>
    <definedName name="Сервис_Всего">'[10]Прайс лист'!#REF!</definedName>
    <definedName name="Сервис_Всего_1" localSheetId="6">#REF!</definedName>
    <definedName name="Сервис_Всего_1">#REF!</definedName>
    <definedName name="Сервисное_оборудование" localSheetId="6">[10]Коэфф1.!#REF!</definedName>
    <definedName name="Сервисное_оборудование">[10]Коэфф1.!#REF!</definedName>
    <definedName name="Сервисное_оборудование_1" localSheetId="6">#REF!</definedName>
    <definedName name="Сервисное_оборудование_1">#REF!</definedName>
    <definedName name="см" localSheetId="6">#REF!</definedName>
    <definedName name="см">#REF!</definedName>
    <definedName name="см___0" localSheetId="6">#REF!</definedName>
    <definedName name="см___0">#REF!</definedName>
    <definedName name="См7" localSheetId="6">#REF!</definedName>
    <definedName name="См7">#REF!</definedName>
    <definedName name="Сметная_стоимость_в_базисных_ценах" localSheetId="6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6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6">#REF!</definedName>
    <definedName name="Сметная_стоимость_по_ресурсному_расчету">#REF!</definedName>
    <definedName name="сми" localSheetId="6">#REF!</definedName>
    <definedName name="сми">#REF!</definedName>
    <definedName name="Согласование" localSheetId="6">#REF!</definedName>
    <definedName name="Согласование">#REF!</definedName>
    <definedName name="Составил" localSheetId="6">#REF!</definedName>
    <definedName name="Составил">#REF!</definedName>
    <definedName name="Составитель" localSheetId="6">#REF!</definedName>
    <definedName name="Составитель">#REF!</definedName>
    <definedName name="СП1" localSheetId="6">[3]Обновление!#REF!</definedName>
    <definedName name="СП1">[3]Обновление!#REF!</definedName>
    <definedName name="Средняя_з_пл_в_строительстве" localSheetId="6">#REF!</definedName>
    <definedName name="Средняя_з_пл_в_строительстве">#REF!</definedName>
    <definedName name="Средняя_з_пл_по_отрасли__Связь" localSheetId="6">#REF!</definedName>
    <definedName name="Средняя_з_пл_по_отрасли__Связь">#REF!</definedName>
    <definedName name="ссс" localSheetId="6">#REF!</definedName>
    <definedName name="ссс">#REF!</definedName>
    <definedName name="Стоимость_по_акту_выполненных_работ_в_базисных_ценах" localSheetId="6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6">#REF!</definedName>
    <definedName name="Стоимость_по_акту_выполненных_работ_при_ресурсном_расчете">#REF!</definedName>
    <definedName name="Строительная_полоса" localSheetId="6">#REF!</definedName>
    <definedName name="Строительная_полоса">#REF!</definedName>
    <definedName name="Строительные_работы_в_базисных_ценах" localSheetId="6">#REF!</definedName>
    <definedName name="Строительные_работы_в_базисных_ценах">#REF!</definedName>
    <definedName name="Строительные_работы_в_текущих_ценах" localSheetId="6">#REF!</definedName>
    <definedName name="Строительные_работы_в_текущих_ценах">#REF!</definedName>
    <definedName name="Строительные_работы_в_текущих_ценах_по_ресурсному_расчету" localSheetId="6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6">#REF!</definedName>
    <definedName name="Строительные_работы_в_текущих_ценах_после_применения_индексов">#REF!</definedName>
    <definedName name="Сургут">NA()</definedName>
    <definedName name="т">'[25]СметаСводная Рыб'!$C$13</definedName>
    <definedName name="Таблица3">'[14]Таблица 3'!$A$3:$B$40</definedName>
    <definedName name="Таблица5">'[14]Таблица 5'!$A$3:$G$77</definedName>
    <definedName name="Территориальная_поправка_к_ТЕР" localSheetId="6">#REF!</definedName>
    <definedName name="Территориальная_поправка_к_ТЕР">#REF!</definedName>
    <definedName name="топ1" localSheetId="6">#REF!</definedName>
    <definedName name="топ1">#REF!</definedName>
    <definedName name="топ2" localSheetId="6">#REF!</definedName>
    <definedName name="топ2">#REF!</definedName>
    <definedName name="топо" localSheetId="6">#REF!</definedName>
    <definedName name="топо">#REF!</definedName>
    <definedName name="топогр" localSheetId="6">[12]Смета!#REF!</definedName>
    <definedName name="топогр">[12]Смета!#REF!</definedName>
    <definedName name="топогр1" localSheetId="6">#REF!</definedName>
    <definedName name="топогр1">#REF!</definedName>
    <definedName name="топограф" localSheetId="6">#REF!</definedName>
    <definedName name="топограф">#REF!</definedName>
    <definedName name="Труд_механизаторов_по_акту_вып_работ_с_учетом_к_тов" localSheetId="6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6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6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6">#REF!</definedName>
    <definedName name="Трудоемкость_основных_рабочих_по_акту_выполненных_работ">#REF!</definedName>
    <definedName name="ТС1" localSheetId="6">#REF!</definedName>
    <definedName name="ТС1">#REF!</definedName>
    <definedName name="тьбю" localSheetId="6">#REF!</definedName>
    <definedName name="тьбю">#REF!</definedName>
    <definedName name="тьмтиб" localSheetId="6">#REF!</definedName>
    <definedName name="тьмтиб">#REF!</definedName>
    <definedName name="Увеличение_затрат_по_ЭММ" localSheetId="6">#REF!</definedName>
    <definedName name="Увеличение_затрат_по_ЭММ">#REF!</definedName>
    <definedName name="Укрупненный_норматив_НР_для_расчета_в_текущих_ценах_и_ценах_2001г." localSheetId="6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6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6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6">#REF!</definedName>
    <definedName name="Укрупненный_норматив_СП_для_расчета_в_ценах_1984г.">#REF!</definedName>
    <definedName name="уу">'[25]СметаСводная Рыб'!$C$13</definedName>
    <definedName name="уцуц" localSheetId="6">#REF!</definedName>
    <definedName name="уцуц">#REF!</definedName>
    <definedName name="Участок" localSheetId="6">#REF!</definedName>
    <definedName name="Участок">#REF!</definedName>
    <definedName name="ф" localSheetId="6">#REF!</definedName>
    <definedName name="ф">#REF!</definedName>
    <definedName name="ф1" localSheetId="6">#REF!</definedName>
    <definedName name="ф1">#REF!</definedName>
    <definedName name="фед">'[16]свод 2'!$C$10</definedName>
    <definedName name="ффыв" localSheetId="6">#REF!</definedName>
    <definedName name="ффыв">#REF!</definedName>
    <definedName name="фыв" localSheetId="6">#REF!</definedName>
    <definedName name="фыв">#REF!</definedName>
    <definedName name="цена">#N/A</definedName>
    <definedName name="цена___0">"$#ССЫЛ!.$L$1:$L$32000"</definedName>
    <definedName name="цена___0___0" localSheetId="6">#REF!</definedName>
    <definedName name="цена___0___0">#REF!</definedName>
    <definedName name="цена___0___0___0" localSheetId="6">#REF!</definedName>
    <definedName name="цена___0___0___0">#REF!</definedName>
    <definedName name="цена___0___0___0___0" localSheetId="6">#REF!</definedName>
    <definedName name="цена___0___0___0___0">#REF!</definedName>
    <definedName name="цена___0___0___0___0___0" localSheetId="6">#REF!</definedName>
    <definedName name="цена___0___0___0___0___0">#REF!</definedName>
    <definedName name="цена___0___0___0___1" localSheetId="6">#REF!</definedName>
    <definedName name="цена___0___0___0___1">#REF!</definedName>
    <definedName name="цена___0___0___0___3" localSheetId="6">#REF!</definedName>
    <definedName name="цена___0___0___0___3">#REF!</definedName>
    <definedName name="цена___0___0___0___5" localSheetId="6">#REF!</definedName>
    <definedName name="цена___0___0___0___5">#REF!</definedName>
    <definedName name="цена___0___0___0_1" localSheetId="6">#REF!</definedName>
    <definedName name="цена___0___0___0_1">#REF!</definedName>
    <definedName name="цена___0___0___0_5" localSheetId="6">#REF!</definedName>
    <definedName name="цена___0___0___0_5">#REF!</definedName>
    <definedName name="цена___0___0___1" localSheetId="6">#REF!</definedName>
    <definedName name="цена___0___0___1">#REF!</definedName>
    <definedName name="цена___0___0___2" localSheetId="6">#REF!</definedName>
    <definedName name="цена___0___0___2">#REF!</definedName>
    <definedName name="цена___0___0___3" localSheetId="6">#REF!</definedName>
    <definedName name="цена___0___0___3">#REF!</definedName>
    <definedName name="цена___0___0___3___0" localSheetId="6">#REF!</definedName>
    <definedName name="цена___0___0___3___0">#REF!</definedName>
    <definedName name="цена___0___0___4" localSheetId="6">#REF!</definedName>
    <definedName name="цена___0___0___4">#REF!</definedName>
    <definedName name="цена___0___0___5" localSheetId="6">#REF!</definedName>
    <definedName name="цена___0___0___5">#REF!</definedName>
    <definedName name="цена___0___0___6" localSheetId="6">#REF!</definedName>
    <definedName name="цена___0___0___6">#REF!</definedName>
    <definedName name="цена___0___0___7" localSheetId="6">#REF!</definedName>
    <definedName name="цена___0___0___7">#REF!</definedName>
    <definedName name="цена___0___0___8" localSheetId="6">#REF!</definedName>
    <definedName name="цена___0___0___8">#REF!</definedName>
    <definedName name="цена___0___0___9" localSheetId="6">#REF!</definedName>
    <definedName name="цена___0___0___9">#REF!</definedName>
    <definedName name="цена___0___0_1" localSheetId="6">#REF!</definedName>
    <definedName name="цена___0___0_1">#REF!</definedName>
    <definedName name="цена___0___0_3" localSheetId="6">#REF!</definedName>
    <definedName name="цена___0___0_3">#REF!</definedName>
    <definedName name="цена___0___0_5" localSheetId="6">#REF!</definedName>
    <definedName name="цена___0___0_5">#REF!</definedName>
    <definedName name="цена___0___1" localSheetId="6">#REF!</definedName>
    <definedName name="цена___0___1">#REF!</definedName>
    <definedName name="цена___0___1___0" localSheetId="6">#REF!</definedName>
    <definedName name="цена___0___1___0">#REF!</definedName>
    <definedName name="цена___0___10" localSheetId="6">#REF!</definedName>
    <definedName name="цена___0___10">#REF!</definedName>
    <definedName name="цена___0___12" localSheetId="6">#REF!</definedName>
    <definedName name="цена___0___12">#REF!</definedName>
    <definedName name="цена___0___2" localSheetId="6">#REF!</definedName>
    <definedName name="цена___0___2">#REF!</definedName>
    <definedName name="цена___0___2___0" localSheetId="6">#REF!</definedName>
    <definedName name="цена___0___2___0">#REF!</definedName>
    <definedName name="цена___0___2___0___0" localSheetId="6">#REF!</definedName>
    <definedName name="цена___0___2___0___0">#REF!</definedName>
    <definedName name="цена___0___2___5" localSheetId="6">#REF!</definedName>
    <definedName name="цена___0___2___5">#REF!</definedName>
    <definedName name="цена___0___2_1" localSheetId="6">#REF!</definedName>
    <definedName name="цена___0___2_1">#REF!</definedName>
    <definedName name="цена___0___2_3" localSheetId="6">#REF!</definedName>
    <definedName name="цена___0___2_3">#REF!</definedName>
    <definedName name="цена___0___2_5" localSheetId="6">#REF!</definedName>
    <definedName name="цена___0___2_5">#REF!</definedName>
    <definedName name="цена___0___3" localSheetId="6">#REF!</definedName>
    <definedName name="цена___0___3">#REF!</definedName>
    <definedName name="цена___0___3___0" localSheetId="6">#REF!</definedName>
    <definedName name="цена___0___3___0">#REF!</definedName>
    <definedName name="цена___0___3___3" localSheetId="6">#REF!</definedName>
    <definedName name="цена___0___3___3">#REF!</definedName>
    <definedName name="цена___0___3___5" localSheetId="6">#REF!</definedName>
    <definedName name="цена___0___3___5">#REF!</definedName>
    <definedName name="цена___0___3_1" localSheetId="6">#REF!</definedName>
    <definedName name="цена___0___3_1">#REF!</definedName>
    <definedName name="цена___0___3_5" localSheetId="6">#REF!</definedName>
    <definedName name="цена___0___3_5">#REF!</definedName>
    <definedName name="цена___0___4" localSheetId="6">#REF!</definedName>
    <definedName name="цена___0___4">#REF!</definedName>
    <definedName name="цена___0___4___0" localSheetId="6">#REF!</definedName>
    <definedName name="цена___0___4___0">#REF!</definedName>
    <definedName name="цена___0___4___5" localSheetId="6">#REF!</definedName>
    <definedName name="цена___0___4___5">#REF!</definedName>
    <definedName name="цена___0___4_1" localSheetId="6">#REF!</definedName>
    <definedName name="цена___0___4_1">#REF!</definedName>
    <definedName name="цена___0___4_3" localSheetId="6">#REF!</definedName>
    <definedName name="цена___0___4_3">#REF!</definedName>
    <definedName name="цена___0___4_5" localSheetId="6">#REF!</definedName>
    <definedName name="цена___0___4_5">#REF!</definedName>
    <definedName name="цена___0___5" localSheetId="6">#REF!</definedName>
    <definedName name="цена___0___5">#REF!</definedName>
    <definedName name="цена___0___5___0" localSheetId="6">#REF!</definedName>
    <definedName name="цена___0___5___0">#REF!</definedName>
    <definedName name="цена___0___6" localSheetId="6">#REF!</definedName>
    <definedName name="цена___0___6">#REF!</definedName>
    <definedName name="цена___0___6___0" localSheetId="6">#REF!</definedName>
    <definedName name="цена___0___6___0">#REF!</definedName>
    <definedName name="цена___0___7" localSheetId="6">#REF!</definedName>
    <definedName name="цена___0___7">#REF!</definedName>
    <definedName name="цена___0___8" localSheetId="6">#REF!</definedName>
    <definedName name="цена___0___8">#REF!</definedName>
    <definedName name="цена___0___8___0" localSheetId="6">#REF!</definedName>
    <definedName name="цена___0___8___0">#REF!</definedName>
    <definedName name="цена___0___9">"$#ССЫЛ!.$L$1:$L$32000"</definedName>
    <definedName name="цена___0_1" localSheetId="6">#REF!</definedName>
    <definedName name="цена___0_1">#REF!</definedName>
    <definedName name="цена___0_3" localSheetId="6">#REF!</definedName>
    <definedName name="цена___0_3">#REF!</definedName>
    <definedName name="цена___0_5" localSheetId="6">#REF!</definedName>
    <definedName name="цена___0_5">#REF!</definedName>
    <definedName name="цена___1" localSheetId="6">#REF!</definedName>
    <definedName name="цена___1">#REF!</definedName>
    <definedName name="цена___1___0" localSheetId="6">#REF!</definedName>
    <definedName name="цена___1___0">#REF!</definedName>
    <definedName name="цена___1___0___0" localSheetId="6">#REF!</definedName>
    <definedName name="цена___1___0___0">#REF!</definedName>
    <definedName name="цена___1___1" localSheetId="6">#REF!</definedName>
    <definedName name="цена___1___1">#REF!</definedName>
    <definedName name="цена___1___5" localSheetId="6">#REF!</definedName>
    <definedName name="цена___1___5">#REF!</definedName>
    <definedName name="цена___1_1" localSheetId="6">#REF!</definedName>
    <definedName name="цена___1_1">#REF!</definedName>
    <definedName name="цена___1_3" localSheetId="6">#REF!</definedName>
    <definedName name="цена___1_3">#REF!</definedName>
    <definedName name="цена___1_5" localSheetId="6">#REF!</definedName>
    <definedName name="цена___1_5">#REF!</definedName>
    <definedName name="цена___10">"$#ССЫЛ!.$L$1:$L$32000"</definedName>
    <definedName name="цена___10___0">NA()</definedName>
    <definedName name="цена___10___0___0" localSheetId="6">#REF!</definedName>
    <definedName name="цена___10___0___0">#REF!</definedName>
    <definedName name="цена___10___0___0___0" localSheetId="6">#REF!</definedName>
    <definedName name="цена___10___0___0___0">#REF!</definedName>
    <definedName name="цена___10___0___1">NA()</definedName>
    <definedName name="цена___10___0___5">NA()</definedName>
    <definedName name="цена___10___0_1">NA()</definedName>
    <definedName name="цена___10___0_3">NA()</definedName>
    <definedName name="цена___10___0_5">NA()</definedName>
    <definedName name="цена___10___1" localSheetId="6">#REF!</definedName>
    <definedName name="цена___10___1">#REF!</definedName>
    <definedName name="цена___10___10" localSheetId="6">#REF!</definedName>
    <definedName name="цена___10___10">#REF!</definedName>
    <definedName name="цена___10___12" localSheetId="6">#REF!</definedName>
    <definedName name="цена___10___12">#REF!</definedName>
    <definedName name="цена___10___2">NA()</definedName>
    <definedName name="цена___10___4">NA()</definedName>
    <definedName name="цена___10___5" localSheetId="6">#REF!</definedName>
    <definedName name="цена___10___5">#REF!</definedName>
    <definedName name="цена___10___6">NA()</definedName>
    <definedName name="цена___10___6___0">NA()</definedName>
    <definedName name="цена___10___8">NA()</definedName>
    <definedName name="цена___10___8___0">NA()</definedName>
    <definedName name="цена___10___9">"$#ССЫЛ!.$L$1:$L$32000"</definedName>
    <definedName name="цена___10_1">NA()</definedName>
    <definedName name="цена___10_3" localSheetId="6">#REF!</definedName>
    <definedName name="цена___10_3">#REF!</definedName>
    <definedName name="цена___10_5" localSheetId="6">#REF!</definedName>
    <definedName name="цена___10_5">#REF!</definedName>
    <definedName name="цена___11" localSheetId="6">#REF!</definedName>
    <definedName name="цена___11">#REF!</definedName>
    <definedName name="цена___11___0">NA()</definedName>
    <definedName name="цена___11___10" localSheetId="6">#REF!</definedName>
    <definedName name="цена___11___10">#REF!</definedName>
    <definedName name="цена___11___2" localSheetId="6">#REF!</definedName>
    <definedName name="цена___11___2">#REF!</definedName>
    <definedName name="цена___11___4" localSheetId="6">#REF!</definedName>
    <definedName name="цена___11___4">#REF!</definedName>
    <definedName name="цена___11___6" localSheetId="6">#REF!</definedName>
    <definedName name="цена___11___6">#REF!</definedName>
    <definedName name="цена___11___8" localSheetId="6">#REF!</definedName>
    <definedName name="цена___11___8">#REF!</definedName>
    <definedName name="цена___12">NA()</definedName>
    <definedName name="цена___2">"$#ССЫЛ!.$L$1:$L$32000"</definedName>
    <definedName name="цена___2___0" localSheetId="6">#REF!</definedName>
    <definedName name="цена___2___0">#REF!</definedName>
    <definedName name="цена___2___0___0" localSheetId="6">#REF!</definedName>
    <definedName name="цена___2___0___0">#REF!</definedName>
    <definedName name="цена___2___0___0___0" localSheetId="6">#REF!</definedName>
    <definedName name="цена___2___0___0___0">#REF!</definedName>
    <definedName name="цена___2___0___0___0___0" localSheetId="6">#REF!</definedName>
    <definedName name="цена___2___0___0___0___0">#REF!</definedName>
    <definedName name="цена___2___0___0___1" localSheetId="6">#REF!</definedName>
    <definedName name="цена___2___0___0___1">#REF!</definedName>
    <definedName name="цена___2___0___0___3" localSheetId="6">#REF!</definedName>
    <definedName name="цена___2___0___0___3">#REF!</definedName>
    <definedName name="цена___2___0___0___5" localSheetId="6">#REF!</definedName>
    <definedName name="цена___2___0___0___5">#REF!</definedName>
    <definedName name="цена___2___0___0_1" localSheetId="6">#REF!</definedName>
    <definedName name="цена___2___0___0_1">#REF!</definedName>
    <definedName name="цена___2___0___0_5" localSheetId="6">#REF!</definedName>
    <definedName name="цена___2___0___0_5">#REF!</definedName>
    <definedName name="цена___2___0___1" localSheetId="6">#REF!</definedName>
    <definedName name="цена___2___0___1">#REF!</definedName>
    <definedName name="цена___2___0___3" localSheetId="6">#REF!</definedName>
    <definedName name="цена___2___0___3">#REF!</definedName>
    <definedName name="цена___2___0___5" localSheetId="6">#REF!</definedName>
    <definedName name="цена___2___0___5">#REF!</definedName>
    <definedName name="цена___2___0___6" localSheetId="6">#REF!</definedName>
    <definedName name="цена___2___0___6">#REF!</definedName>
    <definedName name="цена___2___0___7" localSheetId="6">#REF!</definedName>
    <definedName name="цена___2___0___7">#REF!</definedName>
    <definedName name="цена___2___0___8" localSheetId="6">#REF!</definedName>
    <definedName name="цена___2___0___8">#REF!</definedName>
    <definedName name="цена___2___0___9" localSheetId="6">#REF!</definedName>
    <definedName name="цена___2___0___9">#REF!</definedName>
    <definedName name="цена___2___0_1" localSheetId="6">#REF!</definedName>
    <definedName name="цена___2___0_1">#REF!</definedName>
    <definedName name="цена___2___0_3" localSheetId="6">#REF!</definedName>
    <definedName name="цена___2___0_3">#REF!</definedName>
    <definedName name="цена___2___0_5" localSheetId="6">#REF!</definedName>
    <definedName name="цена___2___0_5">#REF!</definedName>
    <definedName name="цена___2___1" localSheetId="6">#REF!</definedName>
    <definedName name="цена___2___1">#REF!</definedName>
    <definedName name="цена___2___1___0" localSheetId="6">#REF!</definedName>
    <definedName name="цена___2___1___0">#REF!</definedName>
    <definedName name="цена___2___10" localSheetId="6">#REF!</definedName>
    <definedName name="цена___2___10">#REF!</definedName>
    <definedName name="цена___2___12" localSheetId="6">#REF!</definedName>
    <definedName name="цена___2___12">#REF!</definedName>
    <definedName name="цена___2___2" localSheetId="6">#REF!</definedName>
    <definedName name="цена___2___2">#REF!</definedName>
    <definedName name="цена___2___3" localSheetId="6">#REF!</definedName>
    <definedName name="цена___2___3">#REF!</definedName>
    <definedName name="цена___2___4" localSheetId="6">#REF!</definedName>
    <definedName name="цена___2___4">#REF!</definedName>
    <definedName name="цена___2___4___0" localSheetId="6">#REF!</definedName>
    <definedName name="цена___2___4___0">#REF!</definedName>
    <definedName name="цена___2___4___5" localSheetId="6">#REF!</definedName>
    <definedName name="цена___2___4___5">#REF!</definedName>
    <definedName name="цена___2___4_1" localSheetId="6">#REF!</definedName>
    <definedName name="цена___2___4_1">#REF!</definedName>
    <definedName name="цена___2___4_3" localSheetId="6">#REF!</definedName>
    <definedName name="цена___2___4_3">#REF!</definedName>
    <definedName name="цена___2___4_5" localSheetId="6">#REF!</definedName>
    <definedName name="цена___2___4_5">#REF!</definedName>
    <definedName name="цена___2___5" localSheetId="6">#REF!</definedName>
    <definedName name="цена___2___5">#REF!</definedName>
    <definedName name="цена___2___6" localSheetId="6">#REF!</definedName>
    <definedName name="цена___2___6">#REF!</definedName>
    <definedName name="цена___2___6___0" localSheetId="6">#REF!</definedName>
    <definedName name="цена___2___6___0">#REF!</definedName>
    <definedName name="цена___2___7" localSheetId="6">#REF!</definedName>
    <definedName name="цена___2___7">#REF!</definedName>
    <definedName name="цена___2___8" localSheetId="6">#REF!</definedName>
    <definedName name="цена___2___8">#REF!</definedName>
    <definedName name="цена___2___8___0" localSheetId="6">#REF!</definedName>
    <definedName name="цена___2___8___0">#REF!</definedName>
    <definedName name="цена___2___9">"$#ССЫЛ!.$L$1:$L$32000"</definedName>
    <definedName name="цена___2_1" localSheetId="6">#REF!</definedName>
    <definedName name="цена___2_1">#REF!</definedName>
    <definedName name="цена___2_3" localSheetId="6">#REF!</definedName>
    <definedName name="цена___2_3">#REF!</definedName>
    <definedName name="цена___2_5" localSheetId="6">#REF!</definedName>
    <definedName name="цена___2_5">#REF!</definedName>
    <definedName name="цена___3" localSheetId="6">#REF!</definedName>
    <definedName name="цена___3">#REF!</definedName>
    <definedName name="цена___3___0" localSheetId="6">#REF!</definedName>
    <definedName name="цена___3___0">#REF!</definedName>
    <definedName name="цена___3___0___0">NA()</definedName>
    <definedName name="цена___3___0___0___0">NA()</definedName>
    <definedName name="цена___3___0___1">NA()</definedName>
    <definedName name="цена___3___0___3">NA()</definedName>
    <definedName name="цена___3___0___5" localSheetId="6">#REF!</definedName>
    <definedName name="цена___3___0___5">#REF!</definedName>
    <definedName name="цена___3___0_1">NA()</definedName>
    <definedName name="цена___3___0_3" localSheetId="6">#REF!</definedName>
    <definedName name="цена___3___0_3">#REF!</definedName>
    <definedName name="цена___3___0_5" localSheetId="6">#REF!</definedName>
    <definedName name="цена___3___0_5">#REF!</definedName>
    <definedName name="цена___3___1" localSheetId="6">#REF!</definedName>
    <definedName name="цена___3___1">#REF!</definedName>
    <definedName name="цена___3___10" localSheetId="6">#REF!</definedName>
    <definedName name="цена___3___10">#REF!</definedName>
    <definedName name="цена___3___2" localSheetId="6">#REF!</definedName>
    <definedName name="цена___3___2">#REF!</definedName>
    <definedName name="цена___3___3" localSheetId="6">#REF!</definedName>
    <definedName name="цена___3___3">#REF!</definedName>
    <definedName name="цена___3___4" localSheetId="6">#REF!</definedName>
    <definedName name="цена___3___4">#REF!</definedName>
    <definedName name="цена___3___4___0" localSheetId="6">#REF!</definedName>
    <definedName name="цена___3___4___0">#REF!</definedName>
    <definedName name="цена___3___5" localSheetId="6">#REF!</definedName>
    <definedName name="цена___3___5">#REF!</definedName>
    <definedName name="цена___3___6" localSheetId="6">#REF!</definedName>
    <definedName name="цена___3___6">#REF!</definedName>
    <definedName name="цена___3___8" localSheetId="6">#REF!</definedName>
    <definedName name="цена___3___8">#REF!</definedName>
    <definedName name="цена___3___8___0" localSheetId="6">#REF!</definedName>
    <definedName name="цена___3___8___0">#REF!</definedName>
    <definedName name="цена___3___9" localSheetId="6">#REF!</definedName>
    <definedName name="цена___3___9">#REF!</definedName>
    <definedName name="цена___3_1" localSheetId="6">#REF!</definedName>
    <definedName name="цена___3_1">#REF!</definedName>
    <definedName name="цена___3_3">NA()</definedName>
    <definedName name="цена___3_5" localSheetId="6">#REF!</definedName>
    <definedName name="цена___3_5">#REF!</definedName>
    <definedName name="цена___4">"$#ССЫЛ!.$L$1:$L$32000"</definedName>
    <definedName name="цена___4___0">NA()</definedName>
    <definedName name="цена___4___0___0" localSheetId="6">#REF!</definedName>
    <definedName name="цена___4___0___0">#REF!</definedName>
    <definedName name="цена___4___0___0___0" localSheetId="6">#REF!</definedName>
    <definedName name="цена___4___0___0___0">#REF!</definedName>
    <definedName name="цена___4___0___0___0___0" localSheetId="6">#REF!</definedName>
    <definedName name="цена___4___0___0___0___0">#REF!</definedName>
    <definedName name="цена___4___0___0___1" localSheetId="6">#REF!</definedName>
    <definedName name="цена___4___0___0___1">#REF!</definedName>
    <definedName name="цена___4___0___0___3" localSheetId="6">#REF!</definedName>
    <definedName name="цена___4___0___0___3">#REF!</definedName>
    <definedName name="цена___4___0___0___5" localSheetId="6">#REF!</definedName>
    <definedName name="цена___4___0___0___5">#REF!</definedName>
    <definedName name="цена___4___0___0_1" localSheetId="6">#REF!</definedName>
    <definedName name="цена___4___0___0_1">#REF!</definedName>
    <definedName name="цена___4___0___0_5" localSheetId="6">#REF!</definedName>
    <definedName name="цена___4___0___0_5">#REF!</definedName>
    <definedName name="цена___4___0___1" localSheetId="6">#REF!</definedName>
    <definedName name="цена___4___0___1">#REF!</definedName>
    <definedName name="цена___4___0___3" localSheetId="6">#REF!</definedName>
    <definedName name="цена___4___0___3">#REF!</definedName>
    <definedName name="цена___4___0___5">NA()</definedName>
    <definedName name="цена___4___0___6">NA()</definedName>
    <definedName name="цена___4___0___7">NA()</definedName>
    <definedName name="цена___4___0___8">NA()</definedName>
    <definedName name="цена___4___0___9">NA()</definedName>
    <definedName name="цена___4___0_1" localSheetId="6">#REF!</definedName>
    <definedName name="цена___4___0_1">#REF!</definedName>
    <definedName name="цена___4___0_3" localSheetId="6">#REF!</definedName>
    <definedName name="цена___4___0_3">#REF!</definedName>
    <definedName name="цена___4___0_5">NA()</definedName>
    <definedName name="цена___4___1" localSheetId="6">#REF!</definedName>
    <definedName name="цена___4___1">#REF!</definedName>
    <definedName name="цена___4___10" localSheetId="6">#REF!</definedName>
    <definedName name="цена___4___10">#REF!</definedName>
    <definedName name="цена___4___12" localSheetId="6">#REF!</definedName>
    <definedName name="цена___4___12">#REF!</definedName>
    <definedName name="цена___4___2" localSheetId="6">#REF!</definedName>
    <definedName name="цена___4___2">#REF!</definedName>
    <definedName name="цена___4___3" localSheetId="6">#REF!</definedName>
    <definedName name="цена___4___3">#REF!</definedName>
    <definedName name="цена___4___3___0" localSheetId="6">#REF!</definedName>
    <definedName name="цена___4___3___0">#REF!</definedName>
    <definedName name="цена___4___4" localSheetId="6">#REF!</definedName>
    <definedName name="цена___4___4">#REF!</definedName>
    <definedName name="цена___4___5" localSheetId="6">#REF!</definedName>
    <definedName name="цена___4___5">#REF!</definedName>
    <definedName name="цена___4___6" localSheetId="6">#REF!</definedName>
    <definedName name="цена___4___6">#REF!</definedName>
    <definedName name="цена___4___6___0" localSheetId="6">#REF!</definedName>
    <definedName name="цена___4___6___0">#REF!</definedName>
    <definedName name="цена___4___7" localSheetId="6">#REF!</definedName>
    <definedName name="цена___4___7">#REF!</definedName>
    <definedName name="цена___4___8" localSheetId="6">#REF!</definedName>
    <definedName name="цена___4___8">#REF!</definedName>
    <definedName name="цена___4___8___0" localSheetId="6">#REF!</definedName>
    <definedName name="цена___4___8___0">#REF!</definedName>
    <definedName name="цена___4___9">"$#ССЫЛ!.$L$1:$L$32000"</definedName>
    <definedName name="цена___4_1" localSheetId="6">#REF!</definedName>
    <definedName name="цена___4_1">#REF!</definedName>
    <definedName name="цена___4_3" localSheetId="6">#REF!</definedName>
    <definedName name="цена___4_3">#REF!</definedName>
    <definedName name="цена___4_5" localSheetId="6">#REF!</definedName>
    <definedName name="цена___4_5">#REF!</definedName>
    <definedName name="цена___5">NA()</definedName>
    <definedName name="цена___5___0" localSheetId="6">#REF!</definedName>
    <definedName name="цена___5___0">#REF!</definedName>
    <definedName name="цена___5___0___0" localSheetId="6">#REF!</definedName>
    <definedName name="цена___5___0___0">#REF!</definedName>
    <definedName name="цена___5___0___0___0" localSheetId="6">#REF!</definedName>
    <definedName name="цена___5___0___0___0">#REF!</definedName>
    <definedName name="цена___5___0___0___0___0" localSheetId="6">#REF!</definedName>
    <definedName name="цена___5___0___0___0___0">#REF!</definedName>
    <definedName name="цена___5___0___1" localSheetId="6">#REF!</definedName>
    <definedName name="цена___5___0___1">#REF!</definedName>
    <definedName name="цена___5___0___5" localSheetId="6">#REF!</definedName>
    <definedName name="цена___5___0___5">#REF!</definedName>
    <definedName name="цена___5___0_1" localSheetId="6">#REF!</definedName>
    <definedName name="цена___5___0_1">#REF!</definedName>
    <definedName name="цена___5___0_3" localSheetId="6">#REF!</definedName>
    <definedName name="цена___5___0_3">#REF!</definedName>
    <definedName name="цена___5___0_5" localSheetId="6">#REF!</definedName>
    <definedName name="цена___5___0_5">#REF!</definedName>
    <definedName name="цена___5___1" localSheetId="6">#REF!</definedName>
    <definedName name="цена___5___1">#REF!</definedName>
    <definedName name="цена___5___3">NA()</definedName>
    <definedName name="цена___5___5">NA()</definedName>
    <definedName name="цена___5_1" localSheetId="6">#REF!</definedName>
    <definedName name="цена___5_1">#REF!</definedName>
    <definedName name="цена___5_3">NA()</definedName>
    <definedName name="цена___5_5">NA()</definedName>
    <definedName name="цена___6">"$#ССЫЛ!.$L$1:$L$32000"</definedName>
    <definedName name="цена___6___0" localSheetId="6">#REF!</definedName>
    <definedName name="цена___6___0">#REF!</definedName>
    <definedName name="цена___6___0___0" localSheetId="6">#REF!</definedName>
    <definedName name="цена___6___0___0">#REF!</definedName>
    <definedName name="цена___6___0___0___0" localSheetId="6">#REF!</definedName>
    <definedName name="цена___6___0___0___0">#REF!</definedName>
    <definedName name="цена___6___0___0___0___0" localSheetId="6">#REF!</definedName>
    <definedName name="цена___6___0___0___0___0">#REF!</definedName>
    <definedName name="цена___6___0___1" localSheetId="6">#REF!</definedName>
    <definedName name="цена___6___0___1">#REF!</definedName>
    <definedName name="цена___6___0___3" localSheetId="6">#REF!</definedName>
    <definedName name="цена___6___0___3">#REF!</definedName>
    <definedName name="цена___6___0___5" localSheetId="6">#REF!</definedName>
    <definedName name="цена___6___0___5">#REF!</definedName>
    <definedName name="цена___6___0_1" localSheetId="6">#REF!</definedName>
    <definedName name="цена___6___0_1">#REF!</definedName>
    <definedName name="цена___6___0_3" localSheetId="6">#REF!</definedName>
    <definedName name="цена___6___0_3">#REF!</definedName>
    <definedName name="цена___6___0_5" localSheetId="6">#REF!</definedName>
    <definedName name="цена___6___0_5">#REF!</definedName>
    <definedName name="цена___6___1" localSheetId="6">#REF!</definedName>
    <definedName name="цена___6___1">#REF!</definedName>
    <definedName name="цена___6___10" localSheetId="6">#REF!</definedName>
    <definedName name="цена___6___10">#REF!</definedName>
    <definedName name="цена___6___12" localSheetId="6">#REF!</definedName>
    <definedName name="цена___6___12">#REF!</definedName>
    <definedName name="цена___6___2" localSheetId="6">#REF!</definedName>
    <definedName name="цена___6___2">#REF!</definedName>
    <definedName name="цена___6___3" localSheetId="6">#REF!</definedName>
    <definedName name="цена___6___3">#REF!</definedName>
    <definedName name="цена___6___4" localSheetId="6">#REF!</definedName>
    <definedName name="цена___6___4">#REF!</definedName>
    <definedName name="цена___6___5">NA()</definedName>
    <definedName name="цена___6___6" localSheetId="6">#REF!</definedName>
    <definedName name="цена___6___6">#REF!</definedName>
    <definedName name="цена___6___6___0" localSheetId="6">#REF!</definedName>
    <definedName name="цена___6___6___0">#REF!</definedName>
    <definedName name="цена___6___7">NA()</definedName>
    <definedName name="цена___6___8" localSheetId="6">#REF!</definedName>
    <definedName name="цена___6___8">#REF!</definedName>
    <definedName name="цена___6___8___0" localSheetId="6">#REF!</definedName>
    <definedName name="цена___6___8___0">#REF!</definedName>
    <definedName name="цена___6___9">"$#ССЫЛ!.$L$1:$L$32000"</definedName>
    <definedName name="цена___6_1" localSheetId="6">#REF!</definedName>
    <definedName name="цена___6_1">#REF!</definedName>
    <definedName name="цена___6_3" localSheetId="6">#REF!</definedName>
    <definedName name="цена___6_3">#REF!</definedName>
    <definedName name="цена___6_5">NA()</definedName>
    <definedName name="цена___7" localSheetId="6">#REF!</definedName>
    <definedName name="цена___7">#REF!</definedName>
    <definedName name="цена___7___0" localSheetId="6">#REF!</definedName>
    <definedName name="цена___7___0">#REF!</definedName>
    <definedName name="цена___7___0___0" localSheetId="6">#REF!</definedName>
    <definedName name="цена___7___0___0">#REF!</definedName>
    <definedName name="цена___7___10" localSheetId="6">#REF!</definedName>
    <definedName name="цена___7___10">#REF!</definedName>
    <definedName name="цена___7___2" localSheetId="6">#REF!</definedName>
    <definedName name="цена___7___2">#REF!</definedName>
    <definedName name="цена___7___4" localSheetId="6">#REF!</definedName>
    <definedName name="цена___7___4">#REF!</definedName>
    <definedName name="цена___7___6" localSheetId="6">#REF!</definedName>
    <definedName name="цена___7___6">#REF!</definedName>
    <definedName name="цена___7___8" localSheetId="6">#REF!</definedName>
    <definedName name="цена___7___8">#REF!</definedName>
    <definedName name="цена___8">"$#ССЫЛ!.$L$1:$L$32000"</definedName>
    <definedName name="цена___8___0" localSheetId="6">#REF!</definedName>
    <definedName name="цена___8___0">#REF!</definedName>
    <definedName name="цена___8___0___0" localSheetId="6">#REF!</definedName>
    <definedName name="цена___8___0___0">#REF!</definedName>
    <definedName name="цена___8___0___0___0" localSheetId="6">#REF!</definedName>
    <definedName name="цена___8___0___0___0">#REF!</definedName>
    <definedName name="цена___8___0___0___0___0" localSheetId="6">#REF!</definedName>
    <definedName name="цена___8___0___0___0___0">#REF!</definedName>
    <definedName name="цена___8___0___1" localSheetId="6">#REF!</definedName>
    <definedName name="цена___8___0___1">#REF!</definedName>
    <definedName name="цена___8___0___5" localSheetId="6">#REF!</definedName>
    <definedName name="цена___8___0___5">#REF!</definedName>
    <definedName name="цена___8___0_1" localSheetId="6">#REF!</definedName>
    <definedName name="цена___8___0_1">#REF!</definedName>
    <definedName name="цена___8___0_3" localSheetId="6">#REF!</definedName>
    <definedName name="цена___8___0_3">#REF!</definedName>
    <definedName name="цена___8___0_5" localSheetId="6">#REF!</definedName>
    <definedName name="цена___8___0_5">#REF!</definedName>
    <definedName name="цена___8___1" localSheetId="6">#REF!</definedName>
    <definedName name="цена___8___1">#REF!</definedName>
    <definedName name="цена___8___10" localSheetId="6">#REF!</definedName>
    <definedName name="цена___8___10">#REF!</definedName>
    <definedName name="цена___8___12" localSheetId="6">#REF!</definedName>
    <definedName name="цена___8___12">#REF!</definedName>
    <definedName name="цена___8___2" localSheetId="6">#REF!</definedName>
    <definedName name="цена___8___2">#REF!</definedName>
    <definedName name="цена___8___4" localSheetId="6">#REF!</definedName>
    <definedName name="цена___8___4">#REF!</definedName>
    <definedName name="цена___8___5" localSheetId="6">#REF!</definedName>
    <definedName name="цена___8___5">#REF!</definedName>
    <definedName name="цена___8___6" localSheetId="6">#REF!</definedName>
    <definedName name="цена___8___6">#REF!</definedName>
    <definedName name="цена___8___6___0" localSheetId="6">#REF!</definedName>
    <definedName name="цена___8___6___0">#REF!</definedName>
    <definedName name="цена___8___7" localSheetId="6">#REF!</definedName>
    <definedName name="цена___8___7">#REF!</definedName>
    <definedName name="цена___8___8" localSheetId="6">#REF!</definedName>
    <definedName name="цена___8___8">#REF!</definedName>
    <definedName name="цена___8___8___0" localSheetId="6">#REF!</definedName>
    <definedName name="цена___8___8___0">#REF!</definedName>
    <definedName name="цена___8___9">"$#ССЫЛ!.$L$1:$L$32000"</definedName>
    <definedName name="цена___8_1" localSheetId="6">#REF!</definedName>
    <definedName name="цена___8_1">#REF!</definedName>
    <definedName name="цена___8_3" localSheetId="6">#REF!</definedName>
    <definedName name="цена___8_3">#REF!</definedName>
    <definedName name="цена___8_5" localSheetId="6">#REF!</definedName>
    <definedName name="цена___8_5">#REF!</definedName>
    <definedName name="цена___9" localSheetId="6">#REF!</definedName>
    <definedName name="цена___9">#REF!</definedName>
    <definedName name="цена___9___0" localSheetId="6">#REF!</definedName>
    <definedName name="цена___9___0">#REF!</definedName>
    <definedName name="цена___9___0___0" localSheetId="6">#REF!</definedName>
    <definedName name="цена___9___0___0">#REF!</definedName>
    <definedName name="цена___9___0___0___0" localSheetId="6">#REF!</definedName>
    <definedName name="цена___9___0___0___0">#REF!</definedName>
    <definedName name="цена___9___0___0___0___0" localSheetId="6">#REF!</definedName>
    <definedName name="цена___9___0___0___0___0">#REF!</definedName>
    <definedName name="цена___9___0___5" localSheetId="6">#REF!</definedName>
    <definedName name="цена___9___0___5">#REF!</definedName>
    <definedName name="цена___9___0_5" localSheetId="6">#REF!</definedName>
    <definedName name="цена___9___0_5">#REF!</definedName>
    <definedName name="цена___9___10" localSheetId="6">#REF!</definedName>
    <definedName name="цена___9___10">#REF!</definedName>
    <definedName name="цена___9___2" localSheetId="6">#REF!</definedName>
    <definedName name="цена___9___2">#REF!</definedName>
    <definedName name="цена___9___4" localSheetId="6">#REF!</definedName>
    <definedName name="цена___9___4">#REF!</definedName>
    <definedName name="цена___9___5" localSheetId="6">#REF!</definedName>
    <definedName name="цена___9___5">#REF!</definedName>
    <definedName name="цена___9___6" localSheetId="6">#REF!</definedName>
    <definedName name="цена___9___6">#REF!</definedName>
    <definedName name="цена___9___8" localSheetId="6">#REF!</definedName>
    <definedName name="цена___9___8">#REF!</definedName>
    <definedName name="цена___9_1" localSheetId="6">#REF!</definedName>
    <definedName name="цена___9_1">#REF!</definedName>
    <definedName name="цена___9_3" localSheetId="6">#REF!</definedName>
    <definedName name="цена___9_3">#REF!</definedName>
    <definedName name="цена___9_5" localSheetId="6">#REF!</definedName>
    <definedName name="цена___9_5">#REF!</definedName>
    <definedName name="цена_1">NA()</definedName>
    <definedName name="цена_3">NA()</definedName>
    <definedName name="цена_4">NA()</definedName>
    <definedName name="цена_5">NA()</definedName>
    <definedName name="цук" localSheetId="6">#REF!</definedName>
    <definedName name="цук">#REF!</definedName>
    <definedName name="цууу" localSheetId="6">#REF!</definedName>
    <definedName name="цууу">#REF!</definedName>
    <definedName name="цы" localSheetId="6">#REF!</definedName>
    <definedName name="цы">#REF!</definedName>
    <definedName name="чс" localSheetId="6">#REF!</definedName>
    <definedName name="чс">#REF!</definedName>
    <definedName name="чть" localSheetId="6">#REF!</definedName>
    <definedName name="чть">#REF!</definedName>
    <definedName name="Шкафы_ТМ" localSheetId="6">#REF!</definedName>
    <definedName name="Шкафы_ТМ">#REF!</definedName>
    <definedName name="шлд" localSheetId="6">'[51]93-110'!#REF!</definedName>
    <definedName name="шлд">'[51]93-110'!#REF!</definedName>
    <definedName name="шщззхъх" localSheetId="6">#REF!</definedName>
    <definedName name="шщззхъх">#REF!</definedName>
    <definedName name="щщ" localSheetId="6">#REF!</definedName>
    <definedName name="щщ">#REF!</definedName>
    <definedName name="ъхз" localSheetId="6">#REF!</definedName>
    <definedName name="ъхз">#REF!</definedName>
    <definedName name="ЫВGGGGGGGGGGGGGGG" localSheetId="6">#REF!</definedName>
    <definedName name="ЫВGGGGGGGGGGGGGGG">#REF!</definedName>
    <definedName name="ыы">[52]свод!$A$7</definedName>
    <definedName name="ьь" localSheetId="6">#REF!</definedName>
    <definedName name="ьь">#REF!</definedName>
    <definedName name="эк" localSheetId="6">#REF!</definedName>
    <definedName name="эк">#REF!</definedName>
    <definedName name="эк1" localSheetId="6">#REF!</definedName>
    <definedName name="эк1">#REF!</definedName>
    <definedName name="эко" localSheetId="6">#REF!</definedName>
    <definedName name="эко">#REF!</definedName>
    <definedName name="эко___0" localSheetId="6">#REF!</definedName>
    <definedName name="эко___0">#REF!</definedName>
    <definedName name="эко___4" localSheetId="6">#REF!</definedName>
    <definedName name="эко___4">#REF!</definedName>
    <definedName name="эко___5" localSheetId="6">#REF!</definedName>
    <definedName name="эко___5">#REF!</definedName>
    <definedName name="эко___6" localSheetId="6">#REF!</definedName>
    <definedName name="эко___6">#REF!</definedName>
    <definedName name="эко___7" localSheetId="6">#REF!</definedName>
    <definedName name="эко___7">#REF!</definedName>
    <definedName name="эко___8" localSheetId="6">#REF!</definedName>
    <definedName name="эко___8">#REF!</definedName>
    <definedName name="эко___9" localSheetId="6">#REF!</definedName>
    <definedName name="эко___9">#REF!</definedName>
    <definedName name="эко_5" localSheetId="6">#REF!</definedName>
    <definedName name="эко_5">#REF!</definedName>
    <definedName name="эко1" localSheetId="6">#REF!</definedName>
    <definedName name="эко1">#REF!</definedName>
    <definedName name="экол.1" localSheetId="6">[44]топография!#REF!</definedName>
    <definedName name="экол.1">[44]топография!#REF!</definedName>
    <definedName name="экол1" localSheetId="6">#REF!</definedName>
    <definedName name="экол1">#REF!</definedName>
    <definedName name="экол2" localSheetId="6">#REF!</definedName>
    <definedName name="экол2">#REF!</definedName>
    <definedName name="эколог" localSheetId="6">#REF!</definedName>
    <definedName name="эколог">#REF!</definedName>
    <definedName name="экология">NA()</definedName>
    <definedName name="ЭлеСи">[53]Коэфф1.!$E$7</definedName>
    <definedName name="ЭлеСи_1" localSheetId="6">#REF!</definedName>
    <definedName name="ЭлеСи_1">#REF!</definedName>
    <definedName name="ЭЛСИ_Т" localSheetId="6">#REF!</definedName>
    <definedName name="ЭЛСИ_Т">#REF!</definedName>
    <definedName name="эээ">[52]свод!$A$7</definedName>
    <definedName name="я" localSheetId="6">#REF!</definedName>
    <definedName name="я">#REF!</definedName>
    <definedName name="ЯЯЯЯ">#N/A</definedName>
  </definedNames>
  <calcPr calcId="162913" refMode="R1C1" fullPrecision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3" i="43" l="1"/>
  <c r="E23" i="43"/>
  <c r="D23" i="43"/>
  <c r="A51" i="30" l="1"/>
  <c r="A52" i="30" s="1"/>
  <c r="A53" i="30" s="1"/>
  <c r="A50" i="30"/>
  <c r="A46" i="30"/>
  <c r="E45" i="30"/>
  <c r="E46" i="30" s="1"/>
  <c r="E47" i="30" s="1"/>
  <c r="A45" i="30"/>
  <c r="D43" i="30"/>
  <c r="E42" i="30"/>
  <c r="D45" i="30" s="1"/>
  <c r="E40" i="30"/>
  <c r="E38" i="30"/>
  <c r="A37" i="30"/>
  <c r="A38" i="30" s="1"/>
  <c r="A36" i="30"/>
  <c r="E34" i="30"/>
  <c r="A27" i="30"/>
  <c r="A28" i="30" s="1"/>
  <c r="A32" i="30" s="1"/>
  <c r="A34" i="30" s="1"/>
  <c r="A35" i="30" s="1"/>
  <c r="A25" i="30"/>
  <c r="E22" i="30"/>
  <c r="E23" i="30" s="1"/>
  <c r="E24" i="30" s="1"/>
  <c r="E25" i="30" s="1"/>
  <c r="E21" i="30"/>
  <c r="E20" i="30"/>
  <c r="R17" i="25"/>
  <c r="D50" i="30" l="1"/>
  <c r="E50" i="30"/>
  <c r="E49" i="30" s="1"/>
  <c r="E52" i="30" s="1"/>
  <c r="E53" i="30" s="1"/>
  <c r="E55" i="30" s="1"/>
  <c r="E57" i="30" s="1"/>
  <c r="E58" i="30" s="1"/>
  <c r="A39" i="30"/>
  <c r="A40" i="30"/>
  <c r="A42" i="30" s="1"/>
  <c r="A43" i="30" s="1"/>
  <c r="D49" i="30" l="1"/>
  <c r="R175" i="22" l="1"/>
  <c r="R176" i="22"/>
  <c r="R177" i="22"/>
  <c r="R174" i="22"/>
  <c r="R165" i="22"/>
  <c r="R166" i="22"/>
  <c r="R167" i="22"/>
  <c r="R168" i="22"/>
  <c r="R169" i="22"/>
  <c r="R170" i="22"/>
  <c r="R171" i="22"/>
  <c r="R172" i="22"/>
  <c r="R164" i="22"/>
  <c r="R157" i="22"/>
  <c r="R158" i="22"/>
  <c r="R159" i="22"/>
  <c r="R160" i="22"/>
  <c r="R161" i="22"/>
  <c r="R162" i="22"/>
  <c r="R141" i="22"/>
  <c r="R142" i="22"/>
  <c r="R143" i="22"/>
  <c r="R144" i="22"/>
  <c r="R145" i="22"/>
  <c r="R146" i="22"/>
  <c r="R147" i="22"/>
  <c r="R148" i="22"/>
  <c r="R149" i="22"/>
  <c r="R150" i="22"/>
  <c r="R151" i="22"/>
  <c r="R152" i="22"/>
  <c r="R153" i="22"/>
  <c r="R154" i="22"/>
  <c r="R155" i="22"/>
  <c r="R156" i="22"/>
  <c r="R140" i="22"/>
  <c r="R163" i="22" l="1"/>
  <c r="R173" i="22"/>
  <c r="R139" i="22"/>
  <c r="H123" i="22" l="1"/>
  <c r="H124" i="22" s="1"/>
  <c r="R122" i="22"/>
  <c r="R121" i="22"/>
  <c r="H104" i="22"/>
  <c r="R104" i="22" s="1"/>
  <c r="R103" i="22"/>
  <c r="R102" i="22"/>
  <c r="H85" i="22"/>
  <c r="R85" i="22" s="1"/>
  <c r="R84" i="22"/>
  <c r="R83" i="22"/>
  <c r="H86" i="22" l="1"/>
  <c r="R86" i="22" s="1"/>
  <c r="H105" i="22"/>
  <c r="H106" i="22" s="1"/>
  <c r="R106" i="22" s="1"/>
  <c r="R124" i="22"/>
  <c r="H125" i="22"/>
  <c r="R123" i="22"/>
  <c r="R81" i="22"/>
  <c r="R55" i="22"/>
  <c r="R58" i="22"/>
  <c r="R51" i="22"/>
  <c r="J53" i="22" s="1"/>
  <c r="R53" i="22" s="1"/>
  <c r="H87" i="22" l="1"/>
  <c r="R87" i="22" s="1"/>
  <c r="H107" i="22"/>
  <c r="H108" i="22" s="1"/>
  <c r="R105" i="22"/>
  <c r="H126" i="22"/>
  <c r="R125" i="22"/>
  <c r="S51" i="22"/>
  <c r="S53" i="22" s="1"/>
  <c r="H88" i="22" l="1"/>
  <c r="R107" i="22"/>
  <c r="R88" i="22"/>
  <c r="H89" i="22"/>
  <c r="R126" i="22"/>
  <c r="H127" i="22"/>
  <c r="R108" i="22"/>
  <c r="H109" i="22"/>
  <c r="H90" i="22" l="1"/>
  <c r="R89" i="22"/>
  <c r="H128" i="22"/>
  <c r="R127" i="22"/>
  <c r="H110" i="22"/>
  <c r="R109" i="22"/>
  <c r="H91" i="22" l="1"/>
  <c r="R90" i="22"/>
  <c r="R128" i="22"/>
  <c r="H129" i="22"/>
  <c r="H111" i="22"/>
  <c r="R110" i="22"/>
  <c r="H92" i="22" l="1"/>
  <c r="R91" i="22"/>
  <c r="H130" i="22"/>
  <c r="R129" i="22"/>
  <c r="H112" i="22"/>
  <c r="R111" i="22"/>
  <c r="H93" i="22" l="1"/>
  <c r="R92" i="22"/>
  <c r="R130" i="22"/>
  <c r="H131" i="22"/>
  <c r="H113" i="22"/>
  <c r="R112" i="22"/>
  <c r="H94" i="22" l="1"/>
  <c r="R93" i="22"/>
  <c r="H132" i="22"/>
  <c r="R131" i="22"/>
  <c r="H114" i="22"/>
  <c r="R113" i="22"/>
  <c r="H95" i="22" l="1"/>
  <c r="R94" i="22"/>
  <c r="R132" i="22"/>
  <c r="H133" i="22"/>
  <c r="H115" i="22"/>
  <c r="R114" i="22"/>
  <c r="H96" i="22" l="1"/>
  <c r="R95" i="22"/>
  <c r="H134" i="22"/>
  <c r="R133" i="22"/>
  <c r="H116" i="22"/>
  <c r="R115" i="22"/>
  <c r="R96" i="22" l="1"/>
  <c r="H97" i="22"/>
  <c r="R134" i="22"/>
  <c r="H135" i="22"/>
  <c r="H117" i="22"/>
  <c r="R116" i="22"/>
  <c r="H98" i="22" l="1"/>
  <c r="R97" i="22"/>
  <c r="H136" i="22"/>
  <c r="R135" i="22"/>
  <c r="R117" i="22"/>
  <c r="H118" i="22"/>
  <c r="H99" i="22" l="1"/>
  <c r="R98" i="22"/>
  <c r="R136" i="22"/>
  <c r="H137" i="22"/>
  <c r="H119" i="22"/>
  <c r="R119" i="22" s="1"/>
  <c r="R118" i="22"/>
  <c r="R101" i="22" l="1"/>
  <c r="H100" i="22"/>
  <c r="R100" i="22" s="1"/>
  <c r="R99" i="22"/>
  <c r="H138" i="22"/>
  <c r="R138" i="22" s="1"/>
  <c r="R137" i="22"/>
  <c r="R82" i="22" l="1"/>
  <c r="R120" i="22"/>
  <c r="R80" i="22" l="1"/>
  <c r="R79" i="22" s="1"/>
  <c r="J66" i="22"/>
  <c r="R66" i="22" s="1"/>
  <c r="R22" i="25" l="1"/>
  <c r="R21" i="25"/>
  <c r="R18" i="25"/>
  <c r="R27" i="25" s="1"/>
  <c r="K30" i="25" s="1"/>
  <c r="R30" i="25" s="1"/>
  <c r="M24" i="25" l="1"/>
  <c r="R24" i="25" s="1"/>
  <c r="R26" i="25" s="1"/>
  <c r="K29" i="25" s="1"/>
  <c r="R29" i="25" s="1"/>
  <c r="R31" i="25" s="1"/>
  <c r="K32" i="25" s="1"/>
  <c r="R32" i="25" s="1"/>
  <c r="R33" i="25" l="1"/>
  <c r="R34" i="25" s="1"/>
  <c r="N62" i="24" l="1"/>
  <c r="N60" i="24"/>
  <c r="N57" i="24"/>
  <c r="N54" i="24"/>
  <c r="N51" i="24"/>
  <c r="N48" i="24"/>
  <c r="N45" i="24"/>
  <c r="N42" i="24"/>
  <c r="N34" i="24"/>
  <c r="N32" i="24"/>
  <c r="N38" i="24" s="1"/>
  <c r="N61" i="24" s="1"/>
  <c r="N31" i="24"/>
  <c r="N35" i="24" l="1"/>
  <c r="K36" i="24"/>
  <c r="N36" i="24" s="1"/>
  <c r="N37" i="24" s="1"/>
  <c r="K63" i="24"/>
  <c r="N63" i="24" s="1"/>
  <c r="K64" i="24" s="1"/>
  <c r="N64" i="24" s="1"/>
  <c r="H73" i="22"/>
  <c r="R63" i="22"/>
  <c r="R60" i="22"/>
  <c r="R56" i="22"/>
  <c r="H42" i="22"/>
  <c r="K65" i="24" l="1"/>
  <c r="K66" i="24"/>
  <c r="N66" i="24" s="1"/>
  <c r="R33" i="22"/>
  <c r="R78" i="22"/>
  <c r="N76" i="22"/>
  <c r="R76" i="22" s="1"/>
  <c r="R50" i="22"/>
  <c r="R49" i="22"/>
  <c r="R48" i="22"/>
  <c r="J47" i="22"/>
  <c r="R47" i="22" s="1"/>
  <c r="R46" i="22"/>
  <c r="R45" i="22"/>
  <c r="R44" i="22"/>
  <c r="R31" i="22"/>
  <c r="R29" i="22"/>
  <c r="R27" i="22"/>
  <c r="R68" i="22" l="1"/>
  <c r="R36" i="22"/>
  <c r="R37" i="22" s="1"/>
  <c r="N65" i="24"/>
  <c r="K67" i="24" s="1"/>
  <c r="N67" i="24" s="1"/>
  <c r="N68" i="24" s="1"/>
  <c r="K69" i="24" s="1"/>
  <c r="N69" i="24" s="1"/>
  <c r="N70" i="24" s="1"/>
  <c r="K71" i="24" s="1"/>
  <c r="N71" i="24" s="1"/>
  <c r="N72" i="24" s="1"/>
  <c r="J70" i="22" l="1"/>
  <c r="R70" i="22" s="1"/>
  <c r="J38" i="22"/>
  <c r="J39" i="22"/>
  <c r="C76" i="24"/>
  <c r="C74" i="24" s="1"/>
  <c r="R71" i="22" l="1"/>
  <c r="J73" i="22" s="1"/>
  <c r="R72" i="22" s="1"/>
  <c r="J71" i="21"/>
  <c r="J70" i="21"/>
  <c r="J69" i="21"/>
  <c r="J68" i="21"/>
  <c r="C68" i="21"/>
  <c r="J64" i="21"/>
  <c r="J65" i="21" s="1"/>
  <c r="J61" i="21"/>
  <c r="J60" i="21"/>
  <c r="J59" i="21"/>
  <c r="J58" i="21"/>
  <c r="J57" i="21"/>
  <c r="J56" i="21"/>
  <c r="J55" i="21"/>
  <c r="J54" i="21"/>
  <c r="J53" i="21"/>
  <c r="J52" i="21"/>
  <c r="J51" i="21"/>
  <c r="F48" i="21"/>
  <c r="J48" i="21" s="1"/>
  <c r="J49" i="21" s="1"/>
  <c r="F45" i="21"/>
  <c r="J45" i="21" s="1"/>
  <c r="J46" i="21" s="1"/>
  <c r="F42" i="21"/>
  <c r="J42" i="21" s="1"/>
  <c r="J43" i="21" s="1"/>
  <c r="J30" i="21"/>
  <c r="J29" i="21"/>
  <c r="J28" i="21"/>
  <c r="J27" i="21"/>
  <c r="J26" i="21"/>
  <c r="J20" i="21"/>
  <c r="J19" i="21"/>
  <c r="J18" i="21"/>
  <c r="J17" i="21"/>
  <c r="J72" i="21" l="1"/>
  <c r="J21" i="21"/>
  <c r="J62" i="21"/>
  <c r="J66" i="21" s="1"/>
  <c r="F31" i="21" s="1"/>
  <c r="J31" i="21" s="1"/>
  <c r="J32" i="21" s="1"/>
  <c r="F22" i="21"/>
  <c r="F23" i="21" l="1"/>
  <c r="J23" i="21" s="1"/>
  <c r="J22" i="21"/>
  <c r="J24" i="21" s="1"/>
  <c r="F33" i="21"/>
  <c r="J33" i="21" s="1"/>
  <c r="J34" i="21" s="1"/>
  <c r="F35" i="21" s="1"/>
  <c r="J35" i="21" s="1"/>
  <c r="J36" i="21" s="1"/>
  <c r="J37" i="21" s="1"/>
  <c r="J73" i="21" s="1"/>
  <c r="K24" i="21" l="1"/>
  <c r="J74" i="21"/>
  <c r="J75" i="21" s="1"/>
  <c r="R38" i="22" l="1"/>
  <c r="L39" i="22" l="1"/>
  <c r="R39" i="22"/>
  <c r="R40" i="22" s="1"/>
  <c r="J42" i="22" s="1"/>
  <c r="R41" i="22" s="1"/>
  <c r="R74" i="22" s="1"/>
  <c r="J75" i="22" s="1"/>
  <c r="R75" i="22" s="1"/>
  <c r="R178" i="22" s="1"/>
  <c r="J179" i="22" s="1"/>
  <c r="J78" i="22" l="1"/>
  <c r="R77" i="22"/>
  <c r="F23" i="43" l="1"/>
  <c r="G23" i="43"/>
  <c r="C23" i="43"/>
</calcChain>
</file>

<file path=xl/sharedStrings.xml><?xml version="1.0" encoding="utf-8"?>
<sst xmlns="http://schemas.openxmlformats.org/spreadsheetml/2006/main" count="1177" uniqueCount="682">
  <si>
    <t>№ п/п</t>
  </si>
  <si>
    <t>НДС 20%</t>
  </si>
  <si>
    <t>Заказчик:</t>
  </si>
  <si>
    <t>_______________Е.В. Комиссаренко</t>
  </si>
  <si>
    <t>"____" ______________2020 г.</t>
  </si>
  <si>
    <t>Итого</t>
  </si>
  <si>
    <t>Директор Иркутской ГЭС - филиала
ООО "ЕвроСибЭнерго-Гидрогенерация"</t>
  </si>
  <si>
    <t>Главный специалист</t>
  </si>
  <si>
    <t>Коэффициент пересчета базовой стоимости работ в текущие цены, К пер (Письмо Минстроя России от 29.07.2020г. № 29340-ИФ/09)</t>
  </si>
  <si>
    <t>2.1</t>
  </si>
  <si>
    <t>2.2</t>
  </si>
  <si>
    <t>№№</t>
  </si>
  <si>
    <t>Состав работ</t>
  </si>
  <si>
    <t>Ном. частей, табл, §   и пунктов указ. к разд.   глав СБЦ</t>
  </si>
  <si>
    <t>Измеритель</t>
  </si>
  <si>
    <t>Объем</t>
  </si>
  <si>
    <t>Стоимость</t>
  </si>
  <si>
    <t>К 1</t>
  </si>
  <si>
    <t>К2</t>
  </si>
  <si>
    <t>Стоимость в  руб.</t>
  </si>
  <si>
    <t>Полевые работы при условии:</t>
  </si>
  <si>
    <t>Хорошая проходимость</t>
  </si>
  <si>
    <t>I категория сложности</t>
  </si>
  <si>
    <t xml:space="preserve">Инженерно-экологическое рекогносцировка </t>
  </si>
  <si>
    <t>СБЦ, 1999, т.9, §1, прим. 1</t>
  </si>
  <si>
    <t>1 км маршрута</t>
  </si>
  <si>
    <t xml:space="preserve">Рекогносцировочное почвенное обследование </t>
  </si>
  <si>
    <t xml:space="preserve">СБЦ, 1999, т.9, §4 </t>
  </si>
  <si>
    <t xml:space="preserve">Наблюдения при передвижении по маршруту при составлении карты в масштабе 1:2000-1:1000 </t>
  </si>
  <si>
    <t>СБЦ, 1999, т.10, §4</t>
  </si>
  <si>
    <t xml:space="preserve">Описание точек наблюдений при составлении инженерно-экологических карт </t>
  </si>
  <si>
    <t>1 точка</t>
  </si>
  <si>
    <t>Итого полевых работ</t>
  </si>
  <si>
    <t>Внутренний транспорт</t>
  </si>
  <si>
    <t>СБЦ 1999, т.4.  §5</t>
  </si>
  <si>
    <t>% от стоимости полевых работ</t>
  </si>
  <si>
    <t>Расходы по организации и ликвидации работ на объекте</t>
  </si>
  <si>
    <t xml:space="preserve">СБЦ 1999, ОУ п.13 </t>
  </si>
  <si>
    <t>% от стоимости изысканий выполняемых в экспедиционных условиях</t>
  </si>
  <si>
    <t xml:space="preserve">СБЦ, 1999, т. 3, ОУ §5 (д,е)   </t>
  </si>
  <si>
    <t>Камеральные работы</t>
  </si>
  <si>
    <t>Инженерно-экологическая рекогносцировка</t>
  </si>
  <si>
    <t xml:space="preserve">СБЦ, 1999, т.9, §1, прим.1    </t>
  </si>
  <si>
    <t>Составление программы производства работ при средней глубине исследования до 5 м, исследуемая площадь до 1 кв. км</t>
  </si>
  <si>
    <t>1 программа</t>
  </si>
  <si>
    <t>Камеральная обработка химических и бактериологических анализов на загрязненность почво-грунтов</t>
  </si>
  <si>
    <t>СБЦ, 1999, т.86, §6</t>
  </si>
  <si>
    <t>20% от стоимости лабораторных работ</t>
  </si>
  <si>
    <t xml:space="preserve"> -</t>
  </si>
  <si>
    <t>Всего камеральных работ</t>
  </si>
  <si>
    <t>Составление технического отчета</t>
  </si>
  <si>
    <t>СБЦ, 1999, т.87, §1</t>
  </si>
  <si>
    <t>1 отчет</t>
  </si>
  <si>
    <t>Итого камеральных работ</t>
  </si>
  <si>
    <t>Итого камеральных работ с районным коэф. 1,6</t>
  </si>
  <si>
    <t>СБЦ, 1999, т.3 ОУ §5 (д,е)</t>
  </si>
  <si>
    <t>Всего  полевых  и камеральных работ</t>
  </si>
  <si>
    <t>Всего  полевых и камеральных работ с инфляционным коэффициентом</t>
  </si>
  <si>
    <t xml:space="preserve"> ВСЕГО по смете с инд.  51,18, Письмо Минстроя России № 29340-ИФ/09 от 29.07.2020</t>
  </si>
  <si>
    <t>Лабораторные работы:</t>
  </si>
  <si>
    <t>ЕРН почва</t>
  </si>
  <si>
    <t>СБЦ, 1999, п. 1 пп. 12</t>
  </si>
  <si>
    <t>1 проба</t>
  </si>
  <si>
    <t>Итого радионуклиды в почве:</t>
  </si>
  <si>
    <t>Вода подземная:</t>
  </si>
  <si>
    <t>Вода подземная, услуги АЦ ООО "ИЦ "Иркутскэнерго"</t>
  </si>
  <si>
    <t>Расчет стоимости (перечень ливневые стоки, текущие расценки)</t>
  </si>
  <si>
    <t>по перечню в расчете</t>
  </si>
  <si>
    <t>Итого определения химических показателей подземной воды</t>
  </si>
  <si>
    <t>Вода поверхностная:</t>
  </si>
  <si>
    <t>Итого определения химических показателей поверхностной воды</t>
  </si>
  <si>
    <t>Снегогеохимические пробы, услуги АЦ ООО "ИЦ "Иркутскэнерго"</t>
  </si>
  <si>
    <t>Расчет стоимости (перечень снегогеохимическая проба, текущие расценки)</t>
  </si>
  <si>
    <t>Итого определения химических показателей снегогеохимической пробы</t>
  </si>
  <si>
    <t>Физические факторы:</t>
  </si>
  <si>
    <t>Дозиметрические измерения*</t>
  </si>
  <si>
    <t xml:space="preserve">СБЦ, 1999, п. 1 пп. 12 </t>
  </si>
  <si>
    <t>Оформление протокола (стоимость за 1 протокол)</t>
  </si>
  <si>
    <t>1 протокол</t>
  </si>
  <si>
    <t>Измерение потока радона*</t>
  </si>
  <si>
    <t>Измерение уровня шума</t>
  </si>
  <si>
    <t>Оформление протокола по результатам измерений (стоимость за 1 пробу)</t>
  </si>
  <si>
    <t>Измерение ЭМИ</t>
  </si>
  <si>
    <t>Измерение уровня вибрации</t>
  </si>
  <si>
    <t>Экспертное заключение органа инспекции по проведенным исследованиям</t>
  </si>
  <si>
    <t>Итого физические факторы</t>
  </si>
  <si>
    <t>Почва:</t>
  </si>
  <si>
    <t>Пробы почвы, услуги АЦ ООО "ИЦ "Иркутскэнерго"</t>
  </si>
  <si>
    <t>Расчет стоимости (перечень на почву, текущие расценки)</t>
  </si>
  <si>
    <t>Итого почва</t>
  </si>
  <si>
    <t>Итого лабораторных работ</t>
  </si>
  <si>
    <t>Дополнительные расходы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</si>
  <si>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jn ФГБУ "Иркутское УГМС" 7 показателей)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</si>
  <si>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(климатическая характеристика  по прайсу ФГБУ "Иркутское УГМС" период предоставления 30 летний п.4.2; 4.3; 4.10; 4.20; 4.20; 4.24; 4.27; 4.33; 4.43 )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</si>
  <si>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(рыбохозяйственная характеристика водного объекта)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</si>
  <si>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(справка Службы по борьбе с болезнями животных) </t>
  </si>
  <si>
    <t>Итого дополнительные расходы</t>
  </si>
  <si>
    <t>ВСЕГО по смете</t>
  </si>
  <si>
    <t>ИТОГО с НДС</t>
  </si>
  <si>
    <t>СМЕТА №1</t>
  </si>
  <si>
    <t>На проведение инженерно-экологических изысканий по объекту: «Комплекс очистных сооружений поверхностного стока грунтовых плотин и промплощадки»</t>
  </si>
  <si>
    <t>________Е.В. Комиссаренко</t>
  </si>
  <si>
    <t>СБЦ "Инженерно-геологические и инженерно-экологические изыскания для строительства (1999)</t>
  </si>
  <si>
    <r>
      <t xml:space="preserve">СБЦ, 1999, т.11, §2, </t>
    </r>
    <r>
      <rPr>
        <sz val="10"/>
        <color rgb="FFC00000"/>
        <rFont val="Times New Roman"/>
        <family val="1"/>
        <charset val="204"/>
      </rPr>
      <t>прим. 1</t>
    </r>
  </si>
  <si>
    <r>
      <t xml:space="preserve">СБЦ, 1999, т.81, §1, </t>
    </r>
    <r>
      <rPr>
        <sz val="10"/>
        <color rgb="FFC00000"/>
        <rFont val="Times New Roman"/>
        <family val="1"/>
        <charset val="204"/>
      </rPr>
      <t>прим. 1</t>
    </r>
  </si>
  <si>
    <t>Итого полевые работы с районным коэф. 1,6 должно быть (1+(0,15+0,15)=1,3</t>
  </si>
  <si>
    <t>(281+53+17)*1,3</t>
  </si>
  <si>
    <t>должно быть если верны коэфф к1 и к2</t>
  </si>
  <si>
    <t>6 проб: 2 дождь (левый и правый берег), 2 снег (левый и правый берег), 2 подземная вода (на участках установки очистных)</t>
  </si>
  <si>
    <t>Форма №2</t>
  </si>
  <si>
    <t>к договору, дополнительному соглашению, наряду-заказу</t>
  </si>
  <si>
    <t>СМЕТА №</t>
  </si>
  <si>
    <t>Наименование предприятия,</t>
  </si>
  <si>
    <t xml:space="preserve">здания,сооружения, стадии </t>
  </si>
  <si>
    <t>проектирования этапа, вида</t>
  </si>
  <si>
    <t xml:space="preserve">проектных и изыскательских работ </t>
  </si>
  <si>
    <t xml:space="preserve">Наименование проектной </t>
  </si>
  <si>
    <t>(изыскательской) организации</t>
  </si>
  <si>
    <t>Наименование организации</t>
  </si>
  <si>
    <t>Характеристика предприятия</t>
  </si>
  <si>
    <t>Рассчет стоимости: а+вх, или</t>
  </si>
  <si>
    <t xml:space="preserve">здания, сооружения и вида работ </t>
  </si>
  <si>
    <t>пунктов указаний к</t>
  </si>
  <si>
    <t>(рублей)</t>
  </si>
  <si>
    <t>разделу или  главе сбор</t>
  </si>
  <si>
    <t>100 или кол-во  Х цена</t>
  </si>
  <si>
    <t xml:space="preserve">ника цен на проект </t>
  </si>
  <si>
    <t xml:space="preserve">и изыскат. работы </t>
  </si>
  <si>
    <t xml:space="preserve">для строительства </t>
  </si>
  <si>
    <t>х</t>
  </si>
  <si>
    <t xml:space="preserve">Итого полевых работ </t>
  </si>
  <si>
    <t>от</t>
  </si>
  <si>
    <t>Организация и ликвидация работ</t>
  </si>
  <si>
    <t>ОУ п. 13</t>
  </si>
  <si>
    <t>Всего полевых работ:</t>
  </si>
  <si>
    <t>а)</t>
  </si>
  <si>
    <t>Влажность</t>
  </si>
  <si>
    <t>гл.17,т. 64 § 1</t>
  </si>
  <si>
    <t>б)</t>
  </si>
  <si>
    <t>Гран. состав грунтов ситовым методом с разделением на фракции от 10до 0,1мм.</t>
  </si>
  <si>
    <t>гл.17,т. 64 § 11</t>
  </si>
  <si>
    <t>в)</t>
  </si>
  <si>
    <t>Зерновой состав грунтов с разделением на фракции от 200 до 2мм.</t>
  </si>
  <si>
    <t>гл.19, т. 76 § 14</t>
  </si>
  <si>
    <t>г)</t>
  </si>
  <si>
    <t>Коррозионная активность грунтов к металлам.</t>
  </si>
  <si>
    <t>гл.18, т. 75 § 1,2,4</t>
  </si>
  <si>
    <t>д)</t>
  </si>
  <si>
    <t>Коррозионная активность грунтов и грунтовых вод по отношению к бетону</t>
  </si>
  <si>
    <t>гл.18, т. 75 § 5</t>
  </si>
  <si>
    <t>е)</t>
  </si>
  <si>
    <t>Коррозионная активность грунтовых и других вод по отношению к стали.</t>
  </si>
  <si>
    <t>гл.18, т. 75 § 9</t>
  </si>
  <si>
    <t>ж)</t>
  </si>
  <si>
    <t>Химический анализ воды (стандарт.)</t>
  </si>
  <si>
    <t>гл.18, т. 73 § 2</t>
  </si>
  <si>
    <t>Итого лабор. работ</t>
  </si>
  <si>
    <t>Итого камеральных работ:</t>
  </si>
  <si>
    <t>ОУ,п.8, д) т. 3 §5, е)</t>
  </si>
  <si>
    <t>Оформление разрешений инженерных изысканий</t>
  </si>
  <si>
    <t>часть 8, гл.27, п.4, т. 98 § 2</t>
  </si>
  <si>
    <t>x</t>
  </si>
  <si>
    <t>+</t>
  </si>
  <si>
    <t xml:space="preserve">Всего в базовых ценах: </t>
  </si>
  <si>
    <t>Всего в текущих ценах 1кв.2012г.</t>
  </si>
  <si>
    <t>Письмо Минрегиона России от28.02.2012г. №4122--ИП/08 к=38,71</t>
  </si>
  <si>
    <t>Налог на добавленную стоимость (НДС)</t>
  </si>
  <si>
    <t>Всего по смете с НДС:</t>
  </si>
  <si>
    <t xml:space="preserve">Заместитель директора по капитальному строительству  ______________Д.Ю.Шемет        </t>
  </si>
  <si>
    <t xml:space="preserve">                                                                                                                                                                                                                           </t>
  </si>
  <si>
    <t>Инженер по ПСР  ОКС ___________Л.В.Худякова</t>
  </si>
  <si>
    <t xml:space="preserve">Полевые работы при условии: </t>
  </si>
  <si>
    <t>(измеритель 1 км маршрута)</t>
  </si>
  <si>
    <t>(измеритель 1 точка)</t>
  </si>
  <si>
    <t>ОУ п.9, т. 4 § 1</t>
  </si>
  <si>
    <t>Всего полевых работ с учетом районного и льготного коэффициентов:</t>
  </si>
  <si>
    <t>7.1</t>
  </si>
  <si>
    <t>(измеритель 1 программа)</t>
  </si>
  <si>
    <t>Итого камеральных работ с учетом районного и льготного коэффициентов:</t>
  </si>
  <si>
    <t>Итого полевых работ:</t>
  </si>
  <si>
    <t xml:space="preserve">Всего полевых и камеральных работ в базовых ценах с учетом районного и льготного коэффициентов: </t>
  </si>
  <si>
    <t>:</t>
  </si>
  <si>
    <t>часть VII, гл.21, П.8-9, т. 86 §6, ( Iбаз=51,18 индекс перехода от текущих цен в цены1991г)</t>
  </si>
  <si>
    <t>2 маршрута по 2,5 км - по гребню и по нижнему бьефу</t>
  </si>
  <si>
    <t xml:space="preserve">Приложение к договору  </t>
  </si>
  <si>
    <t>СМЕТА № ____</t>
  </si>
  <si>
    <t xml:space="preserve">               на проектные (изыскательские) работы</t>
  </si>
  <si>
    <t>Инженерно-гидрометеорологические изыскания</t>
  </si>
  <si>
    <t>«Комплекс очистных сооружений грунтовых плотин и промплощадки Иркутской ГЭС»</t>
  </si>
  <si>
    <t>ООО "ИркутскЭнергоПроект"</t>
  </si>
  <si>
    <t xml:space="preserve"> заказчика</t>
  </si>
  <si>
    <t>Филиал ООО «ЕвроСибЭнерго-Гидрогенерация» Иркутская ГЭС</t>
  </si>
  <si>
    <t xml:space="preserve">Основание: "Справочник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реках", дата введения: 01.01.2001 </t>
  </si>
  <si>
    <t xml:space="preserve">№частей, глав, таблиц, </t>
  </si>
  <si>
    <t>Расчет стоимости: а+вх, или</t>
  </si>
  <si>
    <t xml:space="preserve"> (объем строительно-монтажных)x</t>
  </si>
  <si>
    <t xml:space="preserve">и изыскат. работы для </t>
  </si>
  <si>
    <t xml:space="preserve">строительства </t>
  </si>
  <si>
    <t>Полевые работы</t>
  </si>
  <si>
    <t xml:space="preserve">Рекогносцировочное обследование бассейна реки. </t>
  </si>
  <si>
    <t>Измеритель - 1 км маршрута.</t>
  </si>
  <si>
    <t xml:space="preserve">пол. </t>
  </si>
  <si>
    <t>5 км маршрута I кат</t>
  </si>
  <si>
    <t>кам.</t>
  </si>
  <si>
    <t>Фотоработы. Измеритель - 1 снимок.</t>
  </si>
  <si>
    <t>т.48 §15</t>
  </si>
  <si>
    <t>5 снимков</t>
  </si>
  <si>
    <t>т.2 §4</t>
  </si>
  <si>
    <t>Итого полевых работ с сезонным коэффициентом</t>
  </si>
  <si>
    <t>Систематизация материалов гидрологических наблюдений</t>
  </si>
  <si>
    <t>т.50 §1-5</t>
  </si>
  <si>
    <t>20 годопунктов х 1 станция</t>
  </si>
  <si>
    <t>10+8,3+4,8+2,4+1,0</t>
  </si>
  <si>
    <t>Составление таблицы гидрологической изученности бассейна</t>
  </si>
  <si>
    <t>т.51 §1</t>
  </si>
  <si>
    <t>реки при числе пунктов наблюдений до 50.</t>
  </si>
  <si>
    <t>Измеритель - 1 таблица.</t>
  </si>
  <si>
    <t>1 таблица</t>
  </si>
  <si>
    <t>Составление схемы гидрометеорологической изученности</t>
  </si>
  <si>
    <t>т.51 §3</t>
  </si>
  <si>
    <t>бассейна реки при числе пунктов наблюдений до 50.</t>
  </si>
  <si>
    <t>Измеритель - 1 схема.</t>
  </si>
  <si>
    <t>1 схема</t>
  </si>
  <si>
    <t xml:space="preserve">Подбор станций или постов с оценкой качества материалов </t>
  </si>
  <si>
    <t>т.67 §1</t>
  </si>
  <si>
    <t>наблюдений и степени их репрезентативности</t>
  </si>
  <si>
    <t xml:space="preserve">Измеритель - 1 годостанция.   </t>
  </si>
  <si>
    <t xml:space="preserve">Систематизация собранных материалов и данных </t>
  </si>
  <si>
    <t>т.67 §2,3,6,9,12, 14,15,17,18,19,22</t>
  </si>
  <si>
    <t>метеорологических наблюдений. Измеритель - 1 годостанция.</t>
  </si>
  <si>
    <t>20x[(1,0+1,0+2,8+7,0+1,7+1,5+2,1+1,0+7,2</t>
  </si>
  <si>
    <t>1 станция х 20 лет</t>
  </si>
  <si>
    <t>+1,0+6,7)]</t>
  </si>
  <si>
    <t>Производство метеорологических расчетов (20 годостанций).</t>
  </si>
  <si>
    <t>т.68 §15</t>
  </si>
  <si>
    <t>Измеритель - 1 расчет.</t>
  </si>
  <si>
    <t>- глубина промерзания грунта</t>
  </si>
  <si>
    <t>1 расчет х 4 типа грунта</t>
  </si>
  <si>
    <t>Составление климатической характеристики района изысканий</t>
  </si>
  <si>
    <t>т.69 §1</t>
  </si>
  <si>
    <t xml:space="preserve">при числе метеорологических станций 1, при числе </t>
  </si>
  <si>
    <t>годостанций больше 100. Измеритель - 1 записка.</t>
  </si>
  <si>
    <t>Составление программы работ. Измеритель - 1 программа</t>
  </si>
  <si>
    <t>т.53 §2</t>
  </si>
  <si>
    <t>т.62 §3</t>
  </si>
  <si>
    <t>с учетом районного коэффициента</t>
  </si>
  <si>
    <t xml:space="preserve">Внутренний транспорт </t>
  </si>
  <si>
    <t>т.4 §1</t>
  </si>
  <si>
    <t>Внешний транспорт</t>
  </si>
  <si>
    <t>т.5 §3</t>
  </si>
  <si>
    <t>ОУ-13</t>
  </si>
  <si>
    <t>с учетом районного и льготного коэффициента</t>
  </si>
  <si>
    <t>Итого по СБЦ:</t>
  </si>
  <si>
    <t xml:space="preserve">Инфляционный коэффициент </t>
  </si>
  <si>
    <t>Письмо Минстроя России от 05.08.2020 N 30539-ИФ/09</t>
  </si>
  <si>
    <t>Всего по смете:</t>
  </si>
  <si>
    <t xml:space="preserve">Всего по смете с НДС: </t>
  </si>
  <si>
    <t>В том числе НДС:</t>
  </si>
  <si>
    <t>Генеральный директор</t>
  </si>
  <si>
    <t>Афанасьев И.Г.</t>
  </si>
  <si>
    <t>ФИО</t>
  </si>
  <si>
    <t>подпись</t>
  </si>
  <si>
    <t>дата</t>
  </si>
  <si>
    <t>Составитель сметы</t>
  </si>
  <si>
    <t>Мороков М.М.</t>
  </si>
  <si>
    <t>сентября</t>
  </si>
  <si>
    <t>2020г.</t>
  </si>
  <si>
    <t>МП</t>
  </si>
  <si>
    <t>Согласовано: Ответственный представитель</t>
  </si>
  <si>
    <t>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реках, дата введения: 01.01.2001:</t>
  </si>
  <si>
    <r>
      <t xml:space="preserve">Сезонный коэффициент </t>
    </r>
    <r>
      <rPr>
        <sz val="11"/>
        <color rgb="FFC00000"/>
        <rFont val="Calibri"/>
        <family val="2"/>
        <charset val="204"/>
        <scheme val="minor"/>
      </rPr>
      <t>что это?</t>
    </r>
  </si>
  <si>
    <t>в таблице другие данные, зачем, какая у нас парралель? По широте?</t>
  </si>
  <si>
    <t>ч.II, гл.8, т.43 §2</t>
  </si>
  <si>
    <t xml:space="preserve">ч.II, гл.8, п. 4 </t>
  </si>
  <si>
    <t>должно быть?</t>
  </si>
  <si>
    <r>
      <t>Измеритель - §1-4: 1 годопункт по 1</t>
    </r>
    <r>
      <rPr>
        <sz val="11"/>
        <color rgb="FFC00000"/>
        <rFont val="Calibri"/>
        <family val="2"/>
        <charset val="204"/>
        <scheme val="minor"/>
      </rPr>
      <t xml:space="preserve"> измерению</t>
    </r>
    <r>
      <rPr>
        <sz val="11"/>
        <color theme="1"/>
        <rFont val="Calibri"/>
        <family val="2"/>
        <charset val="204"/>
        <scheme val="minor"/>
      </rPr>
      <t>, §5: 1 анализ.</t>
    </r>
  </si>
  <si>
    <t>д.б. 1 годопункт по 1 измерению! Почему 20 годопунктов * 1 станцию -это откуда?</t>
  </si>
  <si>
    <t>по парагр.5 - ед.изм анализ - почему * на 20годопунктов?</t>
  </si>
  <si>
    <t>почему 800руб? - это для ТЭО! Д.б. 500руб. Или меньше в зависимость от стоимости камеральных работ</t>
  </si>
  <si>
    <t>следует расписать объемы попозиционно конкретику по т.51  по наименованию работ</t>
  </si>
  <si>
    <r>
      <t>Составление</t>
    </r>
    <r>
      <rPr>
        <sz val="11"/>
        <color rgb="FFC00000"/>
        <rFont val="Calibri"/>
        <family val="2"/>
        <charset val="204"/>
        <scheme val="minor"/>
      </rPr>
      <t xml:space="preserve"> технического</t>
    </r>
    <r>
      <rPr>
        <sz val="11"/>
        <color theme="1"/>
        <rFont val="Calibri"/>
        <family val="2"/>
        <charset val="204"/>
        <scheme val="minor"/>
      </rPr>
      <t xml:space="preserve"> отчета. Измеритель - 1 отчет.</t>
    </r>
  </si>
  <si>
    <t>на инженерно-геодезические изыскания</t>
  </si>
  <si>
    <t>Наименование объекта:</t>
  </si>
  <si>
    <t>Иркутская ГЭС</t>
  </si>
  <si>
    <t>Изыскательская организация:</t>
  </si>
  <si>
    <t>Наименование организации заказчика:</t>
  </si>
  <si>
    <t>Справочник базовых цен на инженерные изыскания для строительства.                                                                                                                                                                                                       "Инженерно-геодезические изыскания"                                                                                                                                                                                                                                                                                      (уст. Постановлением Госстроя РФ от 23 декабря 2003 г. №213)</t>
  </si>
  <si>
    <t>№ № пп</t>
  </si>
  <si>
    <t>Характеристика предприятия, здания, сооружения и виды работ</t>
  </si>
  <si>
    <t>№ таблиц, и пунктов указаний к разделу или главе Справочника базовых цен   и Сборнику цен на проектные и изыскательские работы для строительства</t>
  </si>
  <si>
    <t>Расчет стоимости:                                                                                                        а+вх , или (объем СМР) х проц. / 100 или количество х цену</t>
  </si>
  <si>
    <t>Стоимость (руб.)</t>
  </si>
  <si>
    <t>Вид территории -</t>
  </si>
  <si>
    <t>Категория сложности -</t>
  </si>
  <si>
    <t>Топографическая съемка М1:500 с сечением рельефа горизонталями через 0,5м с составлением плана подземных коммуникаций на территории промышленных предприятий.</t>
  </si>
  <si>
    <t>действ. пром. предп</t>
  </si>
  <si>
    <t>табл.9 п.6</t>
  </si>
  <si>
    <t>III</t>
  </si>
  <si>
    <t>табл.9 прим.3</t>
  </si>
  <si>
    <t>К=1,75</t>
  </si>
  <si>
    <t>Объем (га) -</t>
  </si>
  <si>
    <t>53.6</t>
  </si>
  <si>
    <t>ОУп.15 пп.е</t>
  </si>
  <si>
    <t>К=1,3</t>
  </si>
  <si>
    <t>п.4</t>
  </si>
  <si>
    <t>13.2</t>
  </si>
  <si>
    <t>ОУ п.13</t>
  </si>
  <si>
    <t>К=6%</t>
  </si>
  <si>
    <t>полевых работ</t>
  </si>
  <si>
    <t>камеральных работ</t>
  </si>
  <si>
    <t>C учетом льготного и районного коэффициента</t>
  </si>
  <si>
    <t>т. 3 §12, ОУ п. 8 в,е</t>
  </si>
  <si>
    <t>полевые работы</t>
  </si>
  <si>
    <t>камеральные работы</t>
  </si>
  <si>
    <t>К=1,25</t>
  </si>
  <si>
    <t>Всего по СБЦ:</t>
  </si>
  <si>
    <t xml:space="preserve">Всего с учетом коэффициента инфляции для
перевода из цен 2001 года в текущие К=4,35 </t>
  </si>
  <si>
    <t>Письмо Минстроя России
№ 46999-ДВ/09 от 09.12.2019</t>
  </si>
  <si>
    <t>Налог на добавленную стоимость</t>
  </si>
  <si>
    <t>Закон РФ</t>
  </si>
  <si>
    <t>Всего по смете</t>
  </si>
  <si>
    <t>Пять миллионов пятьсот пятьдесят две тысячи пятьсот двадцать семь рублей 5 копеек.</t>
  </si>
  <si>
    <t>"________"  __________________ 2020г</t>
  </si>
  <si>
    <t>Селиванов А.Г.</t>
  </si>
  <si>
    <r>
      <t xml:space="preserve">" </t>
    </r>
    <r>
      <rPr>
        <u/>
        <sz val="11"/>
        <color indexed="8"/>
        <rFont val="Calibri"/>
        <family val="2"/>
        <charset val="204"/>
      </rPr>
      <t>11</t>
    </r>
    <r>
      <rPr>
        <sz val="11"/>
        <color theme="1"/>
        <rFont val="Calibri"/>
        <family val="2"/>
        <charset val="204"/>
        <scheme val="minor"/>
      </rPr>
      <t xml:space="preserve"> "      </t>
    </r>
    <r>
      <rPr>
        <u/>
        <sz val="11"/>
        <color indexed="8"/>
        <rFont val="Calibri"/>
        <family val="2"/>
        <charset val="204"/>
      </rPr>
      <t>сентября</t>
    </r>
    <r>
      <rPr>
        <sz val="11"/>
        <color theme="1"/>
        <rFont val="Calibri"/>
        <family val="2"/>
        <charset val="204"/>
        <scheme val="minor"/>
      </rPr>
      <t xml:space="preserve">   </t>
    </r>
    <r>
      <rPr>
        <u/>
        <sz val="11"/>
        <color indexed="8"/>
        <rFont val="Calibri"/>
        <family val="2"/>
        <charset val="204"/>
      </rPr>
      <t>2020г</t>
    </r>
  </si>
  <si>
    <t>СМЕТА №3</t>
  </si>
  <si>
    <t>т.3 параграф 5+</t>
  </si>
  <si>
    <t>д.быть 1+(0,15+0,15)</t>
  </si>
  <si>
    <r>
      <t>Топографическая съемка М1:500 с сечением рельефа горизонталями через</t>
    </r>
    <r>
      <rPr>
        <sz val="11"/>
        <color rgb="FFC00000"/>
        <rFont val="Calibri"/>
        <family val="2"/>
        <charset val="204"/>
        <scheme val="minor"/>
      </rPr>
      <t xml:space="preserve"> 0,5м </t>
    </r>
    <r>
      <rPr>
        <sz val="11"/>
        <color theme="1"/>
        <rFont val="Calibri"/>
        <family val="2"/>
        <charset val="204"/>
        <scheme val="minor"/>
      </rPr>
      <t>с составлением плана подземных коммуникаций на территории промышленных предприятий.</t>
    </r>
  </si>
  <si>
    <t>д.б=0,5</t>
  </si>
  <si>
    <t>№ пп</t>
  </si>
  <si>
    <t>Характеристика предприятия, здания, сооружения или виды работ</t>
  </si>
  <si>
    <t>Номер частей, глав, таблиц, процентов, параграфов и пунктов указаний к разделу Справочника базовых цен на проектные и изыскательские работы для строительства</t>
  </si>
  <si>
    <t>1.1</t>
  </si>
  <si>
    <t>1.2</t>
  </si>
  <si>
    <t>1.3</t>
  </si>
  <si>
    <t>1.4</t>
  </si>
  <si>
    <t>1.5</t>
  </si>
  <si>
    <t>2</t>
  </si>
  <si>
    <t>2.3</t>
  </si>
  <si>
    <t>2.4</t>
  </si>
  <si>
    <t>3</t>
  </si>
  <si>
    <t>4</t>
  </si>
  <si>
    <t>I категория проходимости (хорошая)</t>
  </si>
  <si>
    <t>Инженерно-экологическое рекогносцировочное  обследование:</t>
  </si>
  <si>
    <t>по тэо длина автодороги 2,4км</t>
  </si>
  <si>
    <t xml:space="preserve">Инженерно-экологическое рекогносцировка при хорошей проходимости (измеритель 1 км маршрута) </t>
  </si>
  <si>
    <t>Рекогносцировочное почвенное обследование при хорошей проходимости</t>
  </si>
  <si>
    <t>Маршрутные наблюдения при составлении инженерно-экологической карты:</t>
  </si>
  <si>
    <t xml:space="preserve">Наблюдения при передвижении по маршруту при составлении инженерно-экологической   карты в масштабе 1:2000-1:1000 </t>
  </si>
  <si>
    <t>к1=1,15 т.11 прим. п. 3</t>
  </si>
  <si>
    <t>к2=0,85 ОУ п. 14</t>
  </si>
  <si>
    <t xml:space="preserve">коэффициент к1 на застроенную территорию промышленного объекта </t>
  </si>
  <si>
    <t xml:space="preserve">коэффициент к2 -  проведение полевых работ без выплаты работникам командировочных или полевого довольствия </t>
  </si>
  <si>
    <t>(92+13+82+84)</t>
  </si>
  <si>
    <t>1.6</t>
  </si>
  <si>
    <t>1.7</t>
  </si>
  <si>
    <t>от (</t>
  </si>
  <si>
    <t>)</t>
  </si>
  <si>
    <t>1.8</t>
  </si>
  <si>
    <t>1.9</t>
  </si>
  <si>
    <t>т. 70 § 69</t>
  </si>
  <si>
    <t>переговорить! С Заниной</t>
  </si>
  <si>
    <t>Определение содержания радионуклидов в почвах хроматомасс-спектрометрическим методом (измеритель 1 образец)</t>
  </si>
  <si>
    <t>Дорого!!!получится в текущих ценах у гипа в текущих ценах 10000руб без обоснования!!!! Нам это надо вообще?</t>
  </si>
  <si>
    <t>Итого лабораторных работ с учетом районного и льготного коэффициентов:</t>
  </si>
  <si>
    <t>ОУ,п.8, д) т. 3 §5, е), к3</t>
  </si>
  <si>
    <t>к3=1+(0,15+0,15)=1,3</t>
  </si>
  <si>
    <t xml:space="preserve">Камеральная обработка инженерно-экологической рекогносцировки (измеритель 1 км маршрута) </t>
  </si>
  <si>
    <t xml:space="preserve">Камеральная обработка рекогносцировочного почвенного обследования </t>
  </si>
  <si>
    <t xml:space="preserve">Камеральная обработка наблюдений для составления инженерно-экологической карты в масштабе 1:2000-1:1000 </t>
  </si>
  <si>
    <t xml:space="preserve">Камеральная обработка точек наблюдений при составлении инженерно-экологических карт </t>
  </si>
  <si>
    <t>1,15 нужен ли на камеральную обработку??</t>
  </si>
  <si>
    <t>2.5</t>
  </si>
  <si>
    <t>Внутренний транспорт (расстояние от базы изыскательской организации, экспедиции, партии или отряда до участка изысканий до 5 км)</t>
  </si>
  <si>
    <t>Предполевые камеральные работы:</t>
  </si>
  <si>
    <t>должен быть коэфф. По прим. 2 =0,5?при изысканиях под отдельно стоящее здание по графе исследуемой площади «до 1 км2». Кроме того стоимость 200руб учитывает все программы на все изыскания!!!см.скриншот</t>
  </si>
  <si>
    <t xml:space="preserve">часть VII, гл.20, п.8-9, т. 81 § 1 </t>
  </si>
  <si>
    <t>часть I,гл.2, п.4, т. 11 § 2, прим. п.3</t>
  </si>
  <si>
    <t>часть I,гл.2, п.4, т. 10 § 4</t>
  </si>
  <si>
    <t>часть I,гл1, п.3, т. 9 § 4</t>
  </si>
  <si>
    <t>часть I, гл.1, п.3, т. 9 §1</t>
  </si>
  <si>
    <t>Камеральные работы часть VII:</t>
  </si>
  <si>
    <t>Лабораторные работы часть VI:</t>
  </si>
  <si>
    <t>часть I, гл1, п.3, т. 9 § 4</t>
  </si>
  <si>
    <t xml:space="preserve">часть I, гл.1, п.3, т. 9 §1 </t>
  </si>
  <si>
    <t>часть I, ОП п.2, т.7, прим2</t>
  </si>
  <si>
    <t>часть I, ОП п.2, т.8</t>
  </si>
  <si>
    <t>Полевые работы часть I:</t>
  </si>
  <si>
    <t>2.6</t>
  </si>
  <si>
    <t>2.7</t>
  </si>
  <si>
    <t>может по параграфу 4-12% ,цена должна измениться т.к. не переведены в цены базы в цены1.01.1991г i=51,18!!!</t>
  </si>
  <si>
    <t xml:space="preserve"> Составление технического отчета:</t>
  </si>
  <si>
    <t xml:space="preserve">Составление технического отчета (заключения) о результатах выполненных работ, % от стоимости камеральных работ </t>
  </si>
  <si>
    <t>2.8</t>
  </si>
  <si>
    <t>2.9</t>
  </si>
  <si>
    <t>часть VII, гл.22, т. 87 § 1</t>
  </si>
  <si>
    <t>ОУ,п.8, д) т. 3 §5, е) к3</t>
  </si>
  <si>
    <t>2.10</t>
  </si>
  <si>
    <t xml:space="preserve">Всего полевых и камеральных работ в текущих ценах 2020г с учетом районного и льготного коэффициентов: </t>
  </si>
  <si>
    <t>5.1</t>
  </si>
  <si>
    <t>Лабораторные работы - Определение содержания радионуклидов в почвах  (измеритель 1 образец - проба)</t>
  </si>
  <si>
    <t>???</t>
  </si>
  <si>
    <t>Прайс-расчет санитарно-промышленной лаборатории Аналитического центра для филиалов ООО "ЕвроСибЭнерго Гидрогенерации"</t>
  </si>
  <si>
    <t>Затраты в текущих ценах*:</t>
  </si>
  <si>
    <t>5*</t>
  </si>
  <si>
    <t>*</t>
  </si>
  <si>
    <t>Затраты на оплачиваются "Подрядчику" по фактически понесенным затратам, на основании подтверждающих документов, но не превышающих заложеных лимитов (договорной суммы).</t>
  </si>
  <si>
    <t>5.1.2*</t>
  </si>
  <si>
    <t>Аммоний-ион</t>
  </si>
  <si>
    <t>Взвешенные вещества</t>
  </si>
  <si>
    <t>Железо общее</t>
  </si>
  <si>
    <t>Марганец</t>
  </si>
  <si>
    <t>Медь</t>
  </si>
  <si>
    <t>Нефтепродукты</t>
  </si>
  <si>
    <t>Нитрит-ион</t>
  </si>
  <si>
    <t>Нитрат-ион</t>
  </si>
  <si>
    <t>Никель</t>
  </si>
  <si>
    <t>Растворенный кислород</t>
  </si>
  <si>
    <t>Свинец</t>
  </si>
  <si>
    <t>Сульфат-ион</t>
  </si>
  <si>
    <t>Фенол</t>
  </si>
  <si>
    <t>Хлорид-анион</t>
  </si>
  <si>
    <t>Химическое потребление кислорода (ХПК)</t>
  </si>
  <si>
    <t>Цинк</t>
  </si>
  <si>
    <t>Отбор проб воды из технических скважин, колодцев, поверхностных водоемов и водотоков</t>
  </si>
  <si>
    <t>ё)</t>
  </si>
  <si>
    <t>и)</t>
  </si>
  <si>
    <t>й)</t>
  </si>
  <si>
    <t>к)</t>
  </si>
  <si>
    <t>л)</t>
  </si>
  <si>
    <t>м)</t>
  </si>
  <si>
    <t>н)</t>
  </si>
  <si>
    <t>о)</t>
  </si>
  <si>
    <t>п)</t>
  </si>
  <si>
    <t>р)</t>
  </si>
  <si>
    <t>п.1</t>
  </si>
  <si>
    <t>п.2</t>
  </si>
  <si>
    <t>п.3</t>
  </si>
  <si>
    <t>п.5</t>
  </si>
  <si>
    <t>п.6</t>
  </si>
  <si>
    <t>п.7</t>
  </si>
  <si>
    <t>п.8</t>
  </si>
  <si>
    <t>п.9</t>
  </si>
  <si>
    <t>п.10</t>
  </si>
  <si>
    <t>п.11</t>
  </si>
  <si>
    <t>п.12</t>
  </si>
  <si>
    <t>п.13</t>
  </si>
  <si>
    <t>п.14</t>
  </si>
  <si>
    <t>п.15</t>
  </si>
  <si>
    <t>п.16</t>
  </si>
  <si>
    <t>п.17</t>
  </si>
  <si>
    <t>п.18</t>
  </si>
  <si>
    <t>з)</t>
  </si>
  <si>
    <t>5.1.1*</t>
  </si>
  <si>
    <t>5.1.3*</t>
  </si>
  <si>
    <t>5.1.4*</t>
  </si>
  <si>
    <t>5.1.5*</t>
  </si>
  <si>
    <t>Аммонийный азот, мг/кг</t>
  </si>
  <si>
    <t>Нитратный азот, мг/кг</t>
  </si>
  <si>
    <t>Хлориды, мг/кг</t>
  </si>
  <si>
    <t>рН</t>
  </si>
  <si>
    <t>Ванадий, мг/кг</t>
  </si>
  <si>
    <t>Никель, мг/кг</t>
  </si>
  <si>
    <t>Медь, мг/кг</t>
  </si>
  <si>
    <t>Свинец, мг/кг</t>
  </si>
  <si>
    <t>Олово, мг/кг</t>
  </si>
  <si>
    <t>Ртуть, мг/кг</t>
  </si>
  <si>
    <t>Нефть и нефтепродукты, мг/кг</t>
  </si>
  <si>
    <t>Фенолы летучие, мг/кг</t>
  </si>
  <si>
    <t>Сернистые соединения **, мг/кг</t>
  </si>
  <si>
    <t>Канцерогенные вещества**, мг/кг</t>
  </si>
  <si>
    <t>Мышьяк, мг/кг</t>
  </si>
  <si>
    <t>?</t>
  </si>
  <si>
    <t>Цианиды, мг/кг**</t>
  </si>
  <si>
    <t>Биотестирование с заключением</t>
  </si>
  <si>
    <t>Индекс бактерий группы кишечной палочки</t>
  </si>
  <si>
    <t>Индекс интерококков</t>
  </si>
  <si>
    <t>Яйца геогельминтов, экз/кг</t>
  </si>
  <si>
    <t>Личинки-ли куколки-к мух, экз. в почве с площадью 20х20см</t>
  </si>
  <si>
    <t>п.19</t>
  </si>
  <si>
    <t>п.20</t>
  </si>
  <si>
    <t>п.21</t>
  </si>
  <si>
    <t>п.22</t>
  </si>
  <si>
    <t>п.23</t>
  </si>
  <si>
    <t>Отбор проб почвы</t>
  </si>
  <si>
    <t>с)</t>
  </si>
  <si>
    <t>т)</t>
  </si>
  <si>
    <t>у)</t>
  </si>
  <si>
    <t>ф)</t>
  </si>
  <si>
    <t>х)</t>
  </si>
  <si>
    <t>5.1.6*</t>
  </si>
  <si>
    <t>Физические факторы, в том числе :</t>
  </si>
  <si>
    <t>Дозиметрические измерения*, точка</t>
  </si>
  <si>
    <t>Измерение уровня шума, точка</t>
  </si>
  <si>
    <t>Измерение ЭМИ, точка</t>
  </si>
  <si>
    <t>Измерение уровня вибрации, точка</t>
  </si>
  <si>
    <t>Экспертное заключение органа инспекции по проведенным исследованиям, протокол</t>
  </si>
  <si>
    <t>????</t>
  </si>
  <si>
    <t>Дополнительные расходы на получение справок:</t>
  </si>
  <si>
    <t>5.2</t>
  </si>
  <si>
    <t>5.2.1</t>
  </si>
  <si>
    <t>5.2.2</t>
  </si>
  <si>
    <t>5.2.3</t>
  </si>
  <si>
    <t>5.2.4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</si>
  <si>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в ФГБУ "Иркутское УГМС" 7 показателей)</t>
  </si>
  <si>
    <t>6</t>
  </si>
  <si>
    <t>СБЦ на инженерно-геологические и инженерно-экологические изыскания для строительства-1999г. (уровень цен на 1.01.1991г)</t>
  </si>
  <si>
    <t>7.2</t>
  </si>
  <si>
    <t>7.3</t>
  </si>
  <si>
    <t xml:space="preserve">ПРИЛОЖЕНИЕ </t>
  </si>
  <si>
    <t>к Договору № ______ от _______________</t>
  </si>
  <si>
    <t>СМЕТА ПО ФОРМЕ №2П</t>
  </si>
  <si>
    <t xml:space="preserve">Инженерное -геологические изыскания. </t>
  </si>
  <si>
    <t xml:space="preserve">Наименование проектной (изыскательской) организации: </t>
  </si>
  <si>
    <t>Наименование организации-заказчика:___________________</t>
  </si>
  <si>
    <t>Расчет стоимости: (a+bx)*Кj или(объем строительно-монтажных работ)*х%/100
или количество * цена</t>
  </si>
  <si>
    <t>Стоимость,  тыс. руб.</t>
  </si>
  <si>
    <t>I.Полевые работы</t>
  </si>
  <si>
    <t>Бурение скважин колонк.способом D  до160мм.</t>
  </si>
  <si>
    <t>Сбор.цен 1999г.</t>
  </si>
  <si>
    <t>Планово-высотная привязка скважин</t>
  </si>
  <si>
    <t>(т.93 п.1)</t>
  </si>
  <si>
    <t>8,5*5</t>
  </si>
  <si>
    <t xml:space="preserve">5скв.х10м=50м </t>
  </si>
  <si>
    <t>в грунтах 2-ой категории</t>
  </si>
  <si>
    <t>(т.17 п.1, прим.)</t>
  </si>
  <si>
    <t>10*38,4*0,9</t>
  </si>
  <si>
    <t>в грунтах 5-ой категории</t>
  </si>
  <si>
    <t>(т. 17 п. 1, прим.);</t>
  </si>
  <si>
    <t>20*47,9*0,9</t>
  </si>
  <si>
    <t>в грунтах 6-ой категории</t>
  </si>
  <si>
    <t>20*55,2*0,9</t>
  </si>
  <si>
    <t>Отбор монолитов  грунтов из скважин для определения физико-механических свойств грунтов</t>
  </si>
  <si>
    <t>(т. 57 п. 1);</t>
  </si>
  <si>
    <t>18*22,9</t>
  </si>
  <si>
    <t>Крепление скважин трубами Д до 160мм</t>
  </si>
  <si>
    <t>(т. 18 п. 4);</t>
  </si>
  <si>
    <t>45*2,1</t>
  </si>
  <si>
    <t>Итого по разделу I</t>
  </si>
  <si>
    <t>К =1,25 - с учетом работы на территории со спец.режимом  (п. 8г ОУ)</t>
  </si>
  <si>
    <t>К=1,3 - с учетом районного коэффициента</t>
  </si>
  <si>
    <t>Итого по разделу I полевые работы</t>
  </si>
  <si>
    <t>II.Лабораторные работы</t>
  </si>
  <si>
    <t>Полный комплекс определений физических свойств (для глинистых грунтов)</t>
  </si>
  <si>
    <t>(т.63 п.9)</t>
  </si>
  <si>
    <t>5*38,4</t>
  </si>
  <si>
    <t>Сокращенный комплекс опред. Физико-механических свойств (для глинитых грунтов)</t>
  </si>
  <si>
    <t>(т. 63 п. 13);</t>
  </si>
  <si>
    <t>3*114,4</t>
  </si>
  <si>
    <t>Сокращенный комплекс опред. Физико-механических свойств (для глинитых грунтов) с двумя ветвями нагузки</t>
  </si>
  <si>
    <t>т.63 п.18</t>
  </si>
  <si>
    <t>3*147,5</t>
  </si>
  <si>
    <t xml:space="preserve">Давление набухания при ненарушенной стркутуре </t>
  </si>
  <si>
    <t>т.62 п.12</t>
  </si>
  <si>
    <t>2*13,6</t>
  </si>
  <si>
    <t>Консистенция глинистых грунтов при нарушенной структуре</t>
  </si>
  <si>
    <t>т.63 п.3</t>
  </si>
  <si>
    <t>7*18,2</t>
  </si>
  <si>
    <t>Полный комплекс определений физических свойств (для песчанных грунтов)</t>
  </si>
  <si>
    <t>(т.65 п.1)</t>
  </si>
  <si>
    <t>3*45,5</t>
  </si>
  <si>
    <t>8.1</t>
  </si>
  <si>
    <t>Определение физических свойств песчаных грунтов: гранулометрического сотава ситовым методом с разделением на фракции от 10 до 0,1мм; влажность.</t>
  </si>
  <si>
    <t>(т.64 п.11, п.1 )</t>
  </si>
  <si>
    <t>3*(13,7+1,9)</t>
  </si>
  <si>
    <t>Изготовление кубика размером 5х5х5 см со шлифовкой граней из пород средней прочности</t>
  </si>
  <si>
    <t>(т. 67 п. 7);</t>
  </si>
  <si>
    <t>0*15,1</t>
  </si>
  <si>
    <t>Сокращенный анализ воды</t>
  </si>
  <si>
    <t>(т. 73 п. 3);</t>
  </si>
  <si>
    <t>5*45,7</t>
  </si>
  <si>
    <t xml:space="preserve">Коррозионная активность грунтов и грунтовых вод по отношению к бетону </t>
  </si>
  <si>
    <t>(т. 75 п. 5);</t>
  </si>
  <si>
    <t>5*25,4</t>
  </si>
  <si>
    <t>С учетом районного коэффициента К= 1,25</t>
  </si>
  <si>
    <t>Итого по разделу II</t>
  </si>
  <si>
    <t>III.Камеральные работы</t>
  </si>
  <si>
    <t>Камеральная обработка материалов буровых работ</t>
  </si>
  <si>
    <t>(т.82 п.1), кат.2</t>
  </si>
  <si>
    <t>50*8.2</t>
  </si>
  <si>
    <t>Камеральная обработка лабораторных исследований</t>
  </si>
  <si>
    <t>Составление программы работ</t>
  </si>
  <si>
    <t>(т.81 п.2)</t>
  </si>
  <si>
    <t>500*1,25</t>
  </si>
  <si>
    <t>Составление отчёта</t>
  </si>
  <si>
    <t xml:space="preserve">(т.87 п.1),  п.4 гл.22 </t>
  </si>
  <si>
    <t>Итого по разделу III</t>
  </si>
  <si>
    <t>IV.Прочие расходы</t>
  </si>
  <si>
    <t>(т.5 п.3)</t>
  </si>
  <si>
    <t>Внутрений транспорт</t>
  </si>
  <si>
    <t>(т.4 п.1)</t>
  </si>
  <si>
    <t>(п.13 ОУ )</t>
  </si>
  <si>
    <t>6% от 4,8617</t>
  </si>
  <si>
    <t>Итого по разделу IV</t>
  </si>
  <si>
    <t>Итого по разделам I-IV</t>
  </si>
  <si>
    <t>Проверка качества инженерных изысканий (экспертиза)</t>
  </si>
  <si>
    <t>(т.98,п.5, прим.2)</t>
  </si>
  <si>
    <t>(1095+1,5%*77,204)*1,4</t>
  </si>
  <si>
    <t>С учётом коэффициента инфляции  К=50,62</t>
  </si>
  <si>
    <t>Гидрогеологический прогноз</t>
  </si>
  <si>
    <t>Итого по смете, без НДС</t>
  </si>
  <si>
    <t>С учетом понижающего коэф. К=1,0</t>
  </si>
  <si>
    <t>СУММА СТОИМОСТИ РАБОТЫ ПО РАСЧЕТУ:</t>
  </si>
  <si>
    <t>Пятьсот семьсдесят восемь тысяч девятьсот девяносто три рубля</t>
  </si>
  <si>
    <t>Без НДС</t>
  </si>
  <si>
    <t>Подрядчик:</t>
  </si>
  <si>
    <t>Генеральный директор ООО "ИркутскЭнергоПроект"</t>
  </si>
  <si>
    <t>_______________ И.Г. Афанасьев</t>
  </si>
  <si>
    <t>"______"  ____________2020г</t>
  </si>
  <si>
    <t>Приложение №   к договору № _______ от "_____"__________2020 г.</t>
  </si>
  <si>
    <r>
      <t xml:space="preserve">На проведение инженерно-экологических изысканий по объекту: </t>
    </r>
    <r>
      <rPr>
        <b/>
        <sz val="12"/>
        <color rgb="FFC00000"/>
        <rFont val="Times New Roman"/>
        <family val="1"/>
        <charset val="204"/>
      </rPr>
      <t>«Комплекс очистных сооружений поверхностного стока грунтовых плотин и промплощадки»</t>
    </r>
  </si>
  <si>
    <r>
      <t xml:space="preserve">Камеральная обработка данных лабораторных исследований - </t>
    </r>
    <r>
      <rPr>
        <b/>
        <sz val="12"/>
        <color rgb="FFFF0000"/>
        <rFont val="Times New Roman"/>
        <family val="1"/>
        <charset val="204"/>
      </rPr>
      <t>Камеральная обработка химических и бактериологических анализов на загрязненность почво-грунтов, воды, льда, снега и донных отложений при инженерно-экологических изысканиях - % от стоимости лабораторных работ</t>
    </r>
    <r>
      <rPr>
        <sz val="12"/>
        <color rgb="FFFF0000"/>
        <rFont val="Times New Roman"/>
        <family val="1"/>
        <charset val="204"/>
      </rPr>
      <t xml:space="preserve"> Камеральная обработка химических и бактериологических анализов на загрязненность почво-грунтов (затраты по п. п…… определенные по КП - прайсам в текущих ценах)  % от стоимости лабораторных работ</t>
    </r>
  </si>
  <si>
    <r>
      <t xml:space="preserve">Лабораторные работы - Определение химического состава ливневых стоков  (измеритель 1 анализ - проба)* 2 пробы (дождь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</si>
  <si>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Биохимическое потребление кислорода  (БПК 20)</t>
  </si>
  <si>
    <r>
      <t xml:space="preserve">Лабораторные работы - Определение химического состава снега - снегохимическая проба (измеритель 1 анализ - проба)* 2 пробы (снег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</si>
  <si>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химического состава подземных вод на участке установки очистных сооружений (измеритель 1 анализ - проба)*, 2 пробы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</si>
  <si>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показателей проб почвы (измеритель 1 анализ - проба)*,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</si>
  <si>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п.3 -это скальные грунты????</t>
  </si>
  <si>
    <r>
      <t xml:space="preserve">(т.86 п.1, 2, </t>
    </r>
    <r>
      <rPr>
        <sz val="12"/>
        <color rgb="FFC00000"/>
        <rFont val="Times New Roman"/>
        <family val="1"/>
        <charset val="204"/>
      </rPr>
      <t>3, 4</t>
    </r>
    <r>
      <rPr>
        <sz val="12"/>
        <rFont val="Times New Roman"/>
        <family val="1"/>
        <charset val="204"/>
      </rPr>
      <t>,8)</t>
    </r>
  </si>
  <si>
    <t>Утверждаю:</t>
  </si>
  <si>
    <t>Примечание</t>
  </si>
  <si>
    <t>УТВЕРЖДАЮ:</t>
  </si>
  <si>
    <t xml:space="preserve">ГИП </t>
  </si>
  <si>
    <t>Наименование работ</t>
  </si>
  <si>
    <t>Инженер       1 кат.</t>
  </si>
  <si>
    <t>ИТОГО:</t>
  </si>
  <si>
    <t>Трудоемкость выполняемых работ к смете № 1</t>
  </si>
  <si>
    <t>Главный инженер проектной организации</t>
  </si>
  <si>
    <t>Руководитель группы</t>
  </si>
  <si>
    <t>Ведущий специалист</t>
  </si>
  <si>
    <t>на разработку проектной документации</t>
  </si>
  <si>
    <t>на разработку рабочей документации</t>
  </si>
  <si>
    <t>1</t>
  </si>
  <si>
    <t>ООО "ЕвроСибЭнерго-Гидрогенерация"</t>
  </si>
  <si>
    <t xml:space="preserve"> Усть-Илимская ГЭС</t>
  </si>
  <si>
    <t xml:space="preserve">Директор филиала </t>
  </si>
  <si>
    <r>
      <t xml:space="preserve">_______________ </t>
    </r>
    <r>
      <rPr>
        <sz val="11"/>
        <color theme="1"/>
        <rFont val="Times New Roman"/>
        <family val="1"/>
        <charset val="204"/>
      </rPr>
      <t>А.А. Карпачев</t>
    </r>
  </si>
  <si>
    <t xml:space="preserve">Директор Усть-Илимской ГЭС </t>
  </si>
  <si>
    <t>(филиала ООО «ЕвроСибЭнерго-Гидрогенерация»)</t>
  </si>
  <si>
    <t>_______________ А.А. Карпачёв</t>
  </si>
  <si>
    <t>Наименование</t>
  </si>
  <si>
    <t>Ед. изм.</t>
  </si>
  <si>
    <t>Кол.</t>
  </si>
  <si>
    <t>Раздел 1. Разработка проектной документации</t>
  </si>
  <si>
    <t>Раздел 1. Разработка рабочей документации</t>
  </si>
  <si>
    <r>
      <t>по объекту:</t>
    </r>
    <r>
      <rPr>
        <b/>
        <sz val="12"/>
        <color theme="1"/>
        <rFont val="Times New Roman"/>
        <family val="1"/>
        <charset val="204"/>
      </rPr>
      <t xml:space="preserve"> "Локальная система оповещения. Инв. № 00451905. Модернизация с созданием комплексной системы </t>
    </r>
  </si>
  <si>
    <t>экстренного оповещения населения"</t>
  </si>
  <si>
    <t>Обследование действующих локальной системы оповещения и системы мониторинга объекта, существующих кабельных трасс.</t>
  </si>
  <si>
    <t>Ознакомления с необходимой документацией. Сбор и анализ исходных данных на основе ранее разработанной проектной  и иной документации.</t>
  </si>
  <si>
    <t>Определение оптимальных кабельных трасс в рамках проектирования.</t>
  </si>
  <si>
    <t>Начальник СДТУ У-ИГЭС</t>
  </si>
  <si>
    <t>Е.В. Котляков</t>
  </si>
  <si>
    <t>Стадийность проектирования</t>
  </si>
  <si>
    <t>1 узел</t>
  </si>
  <si>
    <t>Автоматизированный узел коммутации сообщений, узел доступа к сети передачи данных для оказания услуг в готовых помещениях</t>
  </si>
  <si>
    <t>Система передачи данных (СПД) выделенной связи в составе: служба передачи данных (ПД), служба сопряжения ЭВМ с каналами ПД, служба технического обслуживания (ТО) мощностью от 1 до 100 каналов</t>
  </si>
  <si>
    <t>1 канал</t>
  </si>
  <si>
    <t>Канализация скрытой проводки для сетей, емкостью в парах:до 30</t>
  </si>
  <si>
    <t xml:space="preserve">1 пара </t>
  </si>
  <si>
    <t>3.1</t>
  </si>
  <si>
    <t>3.2</t>
  </si>
  <si>
    <r>
      <t xml:space="preserve">по объекту: </t>
    </r>
    <r>
      <rPr>
        <b/>
        <sz val="10"/>
        <rFont val="Times New Roman"/>
        <family val="1"/>
        <charset val="204"/>
      </rPr>
      <t>"Локальная система оповещения. Инв. № 00451905. Модернизация с созданием комплексной системы экстренного оповещения населения"</t>
    </r>
  </si>
  <si>
    <t>Обследование действующих локальной системы оповещения и системы мониторинга объекта, существующих кабельных трасс</t>
  </si>
  <si>
    <t>Определение и согласование мест установки проектируемого оборудования КСЭОН.</t>
  </si>
  <si>
    <t>Определение совместно с Заказчиком демонтируемого оборудования и линий связи с указанием длины каждого.</t>
  </si>
  <si>
    <t>ВЕДОМОСТЬ ОБЪЕМОВ РАБОТ №1 (к смете №2)</t>
  </si>
  <si>
    <t>ВЕДОМОСТЬ ОБЪЕМОВ РАБОТ №2 (к смете № 3)</t>
  </si>
  <si>
    <t>Согласование основных проектных решений с Заказчиком, УИБ ДЗР "Сибирь"</t>
  </si>
  <si>
    <t>Предпроектное обследование, согласование проектных решений, отчета.</t>
  </si>
  <si>
    <t>Согласование отчета о предпроектном обследовании с Заказчиком, УИБ ДЗР "Сибирь"</t>
  </si>
  <si>
    <t>Понижающий коэффициент (10/(0.5*30));</t>
  </si>
  <si>
    <t>Главный инженер У-ИГЭС</t>
  </si>
  <si>
    <t>С.В. Крапицкий</t>
  </si>
  <si>
    <t>4.1</t>
  </si>
  <si>
    <t>5</t>
  </si>
  <si>
    <t>Защищённая информационная система в составе: спецаппаратура среднескоростная (каналы уровня Е1, Е2) мощностью от 1 до 18 каналов Е1</t>
  </si>
  <si>
    <t>Сиренная сигнализация ГО на промышленных объектах с количеством сирен до 50</t>
  </si>
  <si>
    <t>1 электросирена</t>
  </si>
  <si>
    <t xml:space="preserve">Стадийность проектирования </t>
  </si>
  <si>
    <t>«____» ___________ 2024 г.</t>
  </si>
  <si>
    <t>"____ " ___________2024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</si>
</sst>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* #,##0.00\ &quot;₽&quot;_-;\-* #,##0.00\ &quot;₽&quot;_-;_-* &quot;-&quot;??\ &quot;₽&quot;_-;_-@_-"/>
    <numFmt numFmtId="43" formatCode="_-* #,##0.00_-;\-* #,##0.00_-;_-* &quot;-&quot;??_-;_-@_-"/>
    <numFmt numFmtId="164" formatCode="_-* #,##0.00\ _₽_-;\-* #,##0.00\ _₽_-;_-* &quot;-&quot;??\ _₽_-;_-@_-"/>
    <numFmt numFmtId="165" formatCode="_-* #,##0.00_р_._-;\-* #,##0.00_р_._-;_-* &quot;-&quot;??_р_._-;_-@_-"/>
    <numFmt numFmtId="166" formatCode="0.000"/>
    <numFmt numFmtId="171" formatCode="#,##0_р_."/>
    <numFmt numFmtId="172" formatCode="0.0"/>
    <numFmt numFmtId="173" formatCode="#,##0.00_р_."/>
    <numFmt numFmtId="174" formatCode="0.0%"/>
  </numFmts>
  <fonts count="55" x14ac:knownFonts="1"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Helv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sz val="10"/>
      <name val="Arial Cyr"/>
      <charset val="204"/>
    </font>
    <font>
      <b/>
      <sz val="11"/>
      <name val="Times New Roman"/>
      <family val="1"/>
      <charset val="204"/>
    </font>
    <font>
      <sz val="8"/>
      <color indexed="8"/>
      <name val="Arial"/>
      <family val="2"/>
      <charset val="204"/>
    </font>
    <font>
      <sz val="12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b/>
      <sz val="11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rgb="FFC00000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u/>
      <sz val="1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1"/>
      <color rgb="FFC00000"/>
      <name val="Calibri"/>
      <family val="2"/>
      <charset val="204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  <charset val="204"/>
    </font>
    <font>
      <sz val="10"/>
      <color indexed="10"/>
      <name val="Times New Roman"/>
      <family val="1"/>
      <charset val="204"/>
    </font>
    <font>
      <b/>
      <sz val="10"/>
      <name val="Arial Cyr"/>
      <charset val="204"/>
    </font>
    <font>
      <b/>
      <sz val="10"/>
      <name val="Arial"/>
      <family val="2"/>
      <charset val="204"/>
    </font>
    <font>
      <sz val="10"/>
      <color indexed="10"/>
      <name val="Arial"/>
      <family val="2"/>
      <charset val="204"/>
    </font>
    <font>
      <b/>
      <sz val="10"/>
      <color indexed="10"/>
      <name val="Arial"/>
      <family val="2"/>
      <charset val="204"/>
    </font>
    <font>
      <sz val="7"/>
      <name val="Arial"/>
      <family val="2"/>
      <charset val="204"/>
    </font>
    <font>
      <b/>
      <sz val="10"/>
      <color rgb="FFC00000"/>
      <name val="Arial"/>
      <family val="2"/>
      <charset val="204"/>
    </font>
    <font>
      <sz val="9"/>
      <name val="Arial"/>
      <family val="2"/>
      <charset val="204"/>
    </font>
    <font>
      <u/>
      <sz val="11"/>
      <color indexed="8"/>
      <name val="Calibri"/>
      <family val="2"/>
      <charset val="204"/>
    </font>
    <font>
      <sz val="11"/>
      <name val="Calibri"/>
      <family val="2"/>
      <charset val="204"/>
      <scheme val="minor"/>
    </font>
    <font>
      <b/>
      <sz val="11"/>
      <color rgb="FFC00000"/>
      <name val="Calibri"/>
      <family val="2"/>
      <charset val="204"/>
      <scheme val="minor"/>
    </font>
    <font>
      <sz val="12"/>
      <name val="Times New Roman"/>
      <family val="1"/>
    </font>
    <font>
      <sz val="14"/>
      <name val="Times New Roman"/>
      <family val="1"/>
      <charset val="204"/>
    </font>
    <font>
      <b/>
      <sz val="12"/>
      <color rgb="FFC00000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i/>
      <sz val="12"/>
      <color rgb="FFC0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sz val="11"/>
      <name val="Arial"/>
      <family val="2"/>
      <charset val="204"/>
    </font>
    <font>
      <b/>
      <sz val="12"/>
      <color theme="1"/>
      <name val="Times New Roman"/>
      <family val="1"/>
      <charset val="204"/>
    </font>
    <font>
      <sz val="8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name val="Arial"/>
      <family val="2"/>
      <charset val="204"/>
    </font>
    <font>
      <sz val="12"/>
      <name val="Arial"/>
      <family val="2"/>
      <charset val="204"/>
    </font>
    <font>
      <i/>
      <sz val="8"/>
      <name val="Arial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1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/>
      <bottom style="thin">
        <color indexed="64"/>
      </bottom>
      <diagonal/>
    </border>
    <border>
      <left/>
      <right/>
      <top style="hair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hair">
        <color indexed="8"/>
      </right>
      <top/>
      <bottom style="thin">
        <color indexed="64"/>
      </bottom>
      <diagonal/>
    </border>
    <border>
      <left/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8"/>
      </left>
      <right/>
      <top style="hair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hair">
        <color indexed="8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4">
    <xf numFmtId="0" fontId="0" fillId="0" borderId="0"/>
    <xf numFmtId="0" fontId="2" fillId="0" borderId="0"/>
    <xf numFmtId="0" fontId="3" fillId="0" borderId="0"/>
    <xf numFmtId="0" fontId="6" fillId="0" borderId="0"/>
    <xf numFmtId="0" fontId="8" fillId="2" borderId="0">
      <alignment horizontal="center" vertical="center"/>
    </xf>
    <xf numFmtId="0" fontId="8" fillId="2" borderId="0">
      <alignment horizontal="center" vertical="center"/>
    </xf>
    <xf numFmtId="0" fontId="6" fillId="0" borderId="0"/>
    <xf numFmtId="0" fontId="10" fillId="0" borderId="0"/>
    <xf numFmtId="165" fontId="6" fillId="0" borderId="0" applyFont="0" applyFill="0" applyBorder="0" applyAlignment="0" applyProtection="0"/>
    <xf numFmtId="0" fontId="6" fillId="0" borderId="0"/>
    <xf numFmtId="0" fontId="2" fillId="0" borderId="0"/>
    <xf numFmtId="43" fontId="11" fillId="0" borderId="0" applyFont="0" applyFill="0" applyBorder="0" applyAlignment="0" applyProtection="0"/>
    <xf numFmtId="165" fontId="10" fillId="0" borderId="0" applyFill="0" applyBorder="0" applyAlignment="0" applyProtection="0"/>
    <xf numFmtId="0" fontId="1" fillId="0" borderId="0">
      <alignment horizontal="left" vertical="top"/>
    </xf>
    <xf numFmtId="0" fontId="1" fillId="0" borderId="0">
      <alignment horizontal="center"/>
    </xf>
    <xf numFmtId="0" fontId="1" fillId="0" borderId="0">
      <alignment horizontal="right" vertical="top" wrapText="1"/>
    </xf>
    <xf numFmtId="0" fontId="1" fillId="0" borderId="110">
      <alignment horizontal="center" wrapText="1"/>
    </xf>
    <xf numFmtId="0" fontId="10" fillId="0" borderId="110" applyBorder="0" applyAlignment="0">
      <alignment horizontal="center" wrapText="1"/>
    </xf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1" fillId="0" borderId="40">
      <alignment horizontal="center" wrapText="1"/>
    </xf>
    <xf numFmtId="0" fontId="10" fillId="0" borderId="40" applyBorder="0" applyAlignment="0">
      <alignment horizontal="center" wrapText="1"/>
    </xf>
    <xf numFmtId="0" fontId="1" fillId="0" borderId="113">
      <alignment horizontal="center" wrapText="1"/>
    </xf>
    <xf numFmtId="0" fontId="10" fillId="0" borderId="113" applyBorder="0" applyAlignment="0">
      <alignment horizontal="center" wrapText="1"/>
    </xf>
  </cellStyleXfs>
  <cellXfs count="1146">
    <xf numFmtId="0" fontId="0" fillId="0" borderId="0" xfId="0"/>
    <xf numFmtId="0" fontId="5" fillId="0" borderId="0" xfId="9" applyFont="1" applyAlignment="1">
      <alignment horizontal="left" vertical="top"/>
    </xf>
    <xf numFmtId="0" fontId="9" fillId="0" borderId="0" xfId="0" applyFont="1" applyAlignment="1"/>
    <xf numFmtId="0" fontId="1" fillId="0" borderId="0" xfId="3" applyFont="1"/>
    <xf numFmtId="0" fontId="5" fillId="0" borderId="0" xfId="3" applyFont="1"/>
    <xf numFmtId="0" fontId="9" fillId="0" borderId="0" xfId="0" applyFont="1"/>
    <xf numFmtId="0" fontId="4" fillId="0" borderId="0" xfId="1" applyFont="1" applyBorder="1" applyAlignment="1">
      <alignment horizontal="right" vertical="top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0" fontId="19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5" fillId="0" borderId="0" xfId="3" applyFont="1" applyAlignment="1">
      <alignment horizontal="left"/>
    </xf>
    <xf numFmtId="0" fontId="5" fillId="0" borderId="0" xfId="3" applyFont="1" applyAlignment="1">
      <alignment horizontal="left" vertical="top"/>
    </xf>
    <xf numFmtId="0" fontId="19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vertical="center" wrapText="1" shrinkToFit="1"/>
    </xf>
    <xf numFmtId="1" fontId="1" fillId="0" borderId="0" xfId="3" applyNumberFormat="1" applyFont="1" applyFill="1" applyBorder="1" applyAlignment="1">
      <alignment horizontal="center" vertical="center" wrapText="1" shrinkToFit="1"/>
    </xf>
    <xf numFmtId="0" fontId="1" fillId="0" borderId="1" xfId="3" applyFont="1" applyFill="1" applyBorder="1" applyAlignment="1">
      <alignment horizontal="center" vertical="center" wrapText="1" shrinkToFit="1"/>
    </xf>
    <xf numFmtId="0" fontId="1" fillId="0" borderId="1" xfId="3" applyFont="1" applyFill="1" applyBorder="1" applyAlignment="1"/>
    <xf numFmtId="0" fontId="1" fillId="0" borderId="1" xfId="3" applyFont="1" applyFill="1" applyBorder="1" applyAlignment="1">
      <alignment horizontal="center"/>
    </xf>
    <xf numFmtId="0" fontId="1" fillId="0" borderId="1" xfId="3" applyFont="1" applyFill="1" applyBorder="1" applyAlignment="1">
      <alignment horizontal="center" wrapText="1"/>
    </xf>
    <xf numFmtId="1" fontId="1" fillId="0" borderId="1" xfId="3" applyNumberFormat="1" applyFont="1" applyFill="1" applyBorder="1" applyAlignment="1">
      <alignment horizontal="center" vertical="center" wrapText="1" shrinkToFit="1"/>
    </xf>
    <xf numFmtId="0" fontId="19" fillId="0" borderId="1" xfId="3" applyFont="1" applyFill="1" applyBorder="1" applyAlignment="1">
      <alignment horizontal="center" vertical="center" wrapText="1" shrinkToFit="1"/>
    </xf>
    <xf numFmtId="1" fontId="19" fillId="0" borderId="1" xfId="3" applyNumberFormat="1" applyFont="1" applyFill="1" applyBorder="1" applyAlignment="1">
      <alignment horizontal="center" vertical="center" wrapText="1" shrinkToFit="1"/>
    </xf>
    <xf numFmtId="0" fontId="1" fillId="0" borderId="1" xfId="3" applyFont="1" applyFill="1" applyBorder="1" applyAlignment="1">
      <alignment vertical="center" wrapText="1" shrinkToFit="1"/>
    </xf>
    <xf numFmtId="2" fontId="1" fillId="0" borderId="1" xfId="3" applyNumberFormat="1" applyFont="1" applyFill="1" applyBorder="1" applyAlignment="1">
      <alignment horizontal="center" vertical="center" wrapText="1" shrinkToFit="1"/>
    </xf>
    <xf numFmtId="0" fontId="1" fillId="0" borderId="1" xfId="3" applyFont="1" applyFill="1" applyBorder="1" applyAlignment="1">
      <alignment wrapText="1"/>
    </xf>
    <xf numFmtId="171" fontId="1" fillId="0" borderId="1" xfId="3" applyNumberFormat="1" applyFont="1" applyFill="1" applyBorder="1" applyAlignment="1">
      <alignment horizontal="center" vertical="center" wrapText="1"/>
    </xf>
    <xf numFmtId="0" fontId="1" fillId="0" borderId="1" xfId="3" applyFont="1" applyFill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171" fontId="1" fillId="0" borderId="1" xfId="3" applyNumberFormat="1" applyFont="1" applyFill="1" applyBorder="1" applyAlignment="1">
      <alignment horizontal="center" vertical="center" wrapText="1" shrinkToFit="1"/>
    </xf>
    <xf numFmtId="0" fontId="19" fillId="0" borderId="1" xfId="3" applyFont="1" applyFill="1" applyBorder="1" applyAlignment="1">
      <alignment vertical="center" wrapText="1" shrinkToFit="1"/>
    </xf>
    <xf numFmtId="3" fontId="19" fillId="0" borderId="1" xfId="3" applyNumberFormat="1" applyFont="1" applyFill="1" applyBorder="1" applyAlignment="1">
      <alignment horizontal="center" vertical="center" wrapText="1" shrinkToFit="1"/>
    </xf>
    <xf numFmtId="1" fontId="1" fillId="0" borderId="1" xfId="3" applyNumberFormat="1" applyFont="1" applyFill="1" applyBorder="1" applyAlignment="1">
      <alignment horizontal="left" vertical="center" wrapText="1" shrinkToFit="1"/>
    </xf>
    <xf numFmtId="171" fontId="19" fillId="0" borderId="1" xfId="3" applyNumberFormat="1" applyFont="1" applyFill="1" applyBorder="1" applyAlignment="1">
      <alignment horizontal="center" vertical="center" wrapText="1" shrinkToFit="1"/>
    </xf>
    <xf numFmtId="0" fontId="23" fillId="0" borderId="1" xfId="3" applyFont="1" applyFill="1" applyBorder="1" applyAlignment="1">
      <alignment vertical="center" wrapText="1" shrinkToFit="1"/>
    </xf>
    <xf numFmtId="0" fontId="1" fillId="0" borderId="1" xfId="3" applyFont="1" applyFill="1" applyBorder="1" applyAlignment="1">
      <alignment horizontal="left" vertical="center" wrapText="1" shrinkToFit="1"/>
    </xf>
    <xf numFmtId="0" fontId="1" fillId="0" borderId="1" xfId="3" applyFont="1" applyFill="1" applyBorder="1" applyAlignment="1">
      <alignment horizontal="left" vertical="top" wrapText="1" readingOrder="1"/>
    </xf>
    <xf numFmtId="0" fontId="1" fillId="0" borderId="1" xfId="3" applyFont="1" applyFill="1" applyBorder="1" applyAlignment="1">
      <alignment horizontal="center" vertical="center"/>
    </xf>
    <xf numFmtId="0" fontId="1" fillId="0" borderId="1" xfId="3" applyFont="1" applyFill="1" applyBorder="1" applyAlignment="1">
      <alignment horizontal="center" vertical="center" wrapText="1"/>
    </xf>
    <xf numFmtId="3" fontId="1" fillId="0" borderId="1" xfId="3" applyNumberFormat="1" applyFont="1" applyFill="1" applyBorder="1" applyAlignment="1">
      <alignment horizontal="center" vertical="center" wrapText="1" shrinkToFit="1"/>
    </xf>
    <xf numFmtId="172" fontId="1" fillId="0" borderId="1" xfId="3" applyNumberFormat="1" applyFont="1" applyFill="1" applyBorder="1" applyAlignment="1">
      <alignment horizontal="center" vertical="center" wrapText="1" shrinkToFit="1"/>
    </xf>
    <xf numFmtId="43" fontId="1" fillId="0" borderId="1" xfId="11" applyFont="1" applyFill="1" applyBorder="1" applyAlignment="1">
      <alignment horizontal="center" vertical="center" wrapText="1" shrinkToFit="1"/>
    </xf>
    <xf numFmtId="0" fontId="1" fillId="0" borderId="1" xfId="3" applyFont="1" applyFill="1" applyBorder="1"/>
    <xf numFmtId="171" fontId="19" fillId="4" borderId="1" xfId="3" applyNumberFormat="1" applyFont="1" applyFill="1" applyBorder="1" applyAlignment="1">
      <alignment horizontal="center" vertical="center" wrapText="1" shrinkToFit="1"/>
    </xf>
    <xf numFmtId="0" fontId="23" fillId="0" borderId="1" xfId="3" applyFont="1" applyFill="1" applyBorder="1" applyAlignment="1">
      <alignment horizontal="left" vertical="center" wrapText="1" shrinkToFit="1"/>
    </xf>
    <xf numFmtId="0" fontId="1" fillId="0" borderId="1" xfId="0" applyFont="1" applyFill="1" applyBorder="1" applyAlignment="1">
      <alignment horizontal="left" vertical="center" wrapText="1"/>
    </xf>
    <xf numFmtId="171" fontId="1" fillId="0" borderId="1" xfId="3" applyNumberFormat="1" applyFont="1" applyFill="1" applyBorder="1" applyAlignment="1">
      <alignment horizontal="center" wrapText="1"/>
    </xf>
    <xf numFmtId="173" fontId="1" fillId="0" borderId="1" xfId="3" applyNumberFormat="1" applyFont="1" applyFill="1" applyBorder="1" applyAlignment="1">
      <alignment horizontal="center" vertical="center" wrapText="1"/>
    </xf>
    <xf numFmtId="1" fontId="1" fillId="3" borderId="1" xfId="3" applyNumberFormat="1" applyFont="1" applyFill="1" applyBorder="1" applyAlignment="1">
      <alignment horizontal="center" vertical="center" wrapText="1" shrinkToFit="1"/>
    </xf>
    <xf numFmtId="173" fontId="19" fillId="0" borderId="1" xfId="3" applyNumberFormat="1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/>
    </xf>
    <xf numFmtId="171" fontId="19" fillId="0" borderId="1" xfId="3" applyNumberFormat="1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 wrapText="1"/>
    </xf>
    <xf numFmtId="3" fontId="1" fillId="0" borderId="1" xfId="0" applyNumberFormat="1" applyFont="1" applyFill="1" applyBorder="1" applyAlignment="1">
      <alignment horizontal="center" vertical="center" wrapText="1"/>
    </xf>
    <xf numFmtId="2" fontId="1" fillId="0" borderId="1" xfId="0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19" fillId="0" borderId="1" xfId="3" applyFont="1" applyFill="1" applyBorder="1"/>
    <xf numFmtId="2" fontId="19" fillId="0" borderId="1" xfId="0" applyNumberFormat="1" applyFont="1" applyFill="1" applyBorder="1" applyAlignment="1">
      <alignment horizontal="center" vertical="center" wrapText="1"/>
    </xf>
    <xf numFmtId="3" fontId="19" fillId="0" borderId="1" xfId="0" applyNumberFormat="1" applyFont="1" applyFill="1" applyBorder="1" applyAlignment="1">
      <alignment horizontal="center" vertical="center" wrapText="1"/>
    </xf>
    <xf numFmtId="173" fontId="19" fillId="0" borderId="1" xfId="3" applyNumberFormat="1" applyFont="1" applyFill="1" applyBorder="1" applyAlignment="1">
      <alignment horizontal="center" vertical="center" wrapText="1" shrinkToFit="1"/>
    </xf>
    <xf numFmtId="2" fontId="20" fillId="0" borderId="1" xfId="3" applyNumberFormat="1" applyFont="1" applyFill="1" applyBorder="1" applyAlignment="1">
      <alignment horizontal="center" vertical="center" wrapText="1" shrinkToFit="1"/>
    </xf>
    <xf numFmtId="0" fontId="20" fillId="0" borderId="1" xfId="3" applyFont="1" applyFill="1" applyBorder="1" applyAlignment="1">
      <alignment horizontal="center" vertical="center" wrapText="1" shrinkToFit="1"/>
    </xf>
    <xf numFmtId="0" fontId="24" fillId="0" borderId="1" xfId="3" applyFont="1" applyFill="1" applyBorder="1" applyAlignment="1">
      <alignment vertical="center" wrapText="1" shrinkToFit="1"/>
    </xf>
    <xf numFmtId="3" fontId="19" fillId="5" borderId="1" xfId="3" applyNumberFormat="1" applyFont="1" applyFill="1" applyBorder="1" applyAlignment="1">
      <alignment horizontal="center" vertical="center" wrapText="1" shrinkToFit="1"/>
    </xf>
    <xf numFmtId="0" fontId="25" fillId="0" borderId="0" xfId="0" applyFont="1" applyAlignment="1">
      <alignment wrapText="1"/>
    </xf>
    <xf numFmtId="0" fontId="25" fillId="0" borderId="0" xfId="0" applyFont="1"/>
    <xf numFmtId="0" fontId="26" fillId="0" borderId="0" xfId="0" applyFont="1"/>
    <xf numFmtId="0" fontId="5" fillId="0" borderId="0" xfId="0" applyFont="1" applyAlignment="1">
      <alignment horizontal="center"/>
    </xf>
    <xf numFmtId="0" fontId="27" fillId="0" borderId="0" xfId="0" applyFont="1" applyBorder="1"/>
    <xf numFmtId="0" fontId="1" fillId="0" borderId="0" xfId="0" applyFont="1" applyBorder="1"/>
    <xf numFmtId="0" fontId="28" fillId="0" borderId="0" xfId="0" applyFont="1" applyBorder="1"/>
    <xf numFmtId="0" fontId="1" fillId="0" borderId="0" xfId="0" applyFont="1" applyBorder="1" applyAlignment="1">
      <alignment horizontal="center"/>
    </xf>
    <xf numFmtId="0" fontId="0" fillId="0" borderId="54" xfId="0" applyBorder="1"/>
    <xf numFmtId="0" fontId="18" fillId="0" borderId="0" xfId="0" applyFont="1" applyBorder="1"/>
    <xf numFmtId="1" fontId="5" fillId="0" borderId="0" xfId="0" applyNumberFormat="1" applyFont="1" applyAlignment="1">
      <alignment horizontal="center"/>
    </xf>
    <xf numFmtId="0" fontId="5" fillId="0" borderId="0" xfId="0" applyFont="1" applyBorder="1"/>
    <xf numFmtId="0" fontId="21" fillId="0" borderId="0" xfId="0" applyFont="1"/>
    <xf numFmtId="1" fontId="16" fillId="0" borderId="1" xfId="3" applyNumberFormat="1" applyFont="1" applyFill="1" applyBorder="1" applyAlignment="1">
      <alignment horizontal="center" vertical="center" wrapText="1" shrinkToFit="1"/>
    </xf>
    <xf numFmtId="0" fontId="0" fillId="0" borderId="0" xfId="0" applyBorder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left"/>
    </xf>
    <xf numFmtId="0" fontId="0" fillId="0" borderId="0" xfId="0" applyFont="1"/>
    <xf numFmtId="0" fontId="0" fillId="0" borderId="0" xfId="0" applyFont="1" applyAlignment="1">
      <alignment horizontal="center" vertical="center"/>
    </xf>
    <xf numFmtId="43" fontId="11" fillId="0" borderId="0" xfId="11"/>
    <xf numFmtId="0" fontId="0" fillId="0" borderId="0" xfId="0" applyFont="1" applyAlignment="1">
      <alignment horizontal="right"/>
    </xf>
    <xf numFmtId="0" fontId="0" fillId="0" borderId="54" xfId="0" applyFont="1" applyBorder="1"/>
    <xf numFmtId="0" fontId="0" fillId="0" borderId="54" xfId="0" applyFont="1" applyBorder="1" applyAlignment="1">
      <alignment horizontal="center" vertical="center"/>
    </xf>
    <xf numFmtId="43" fontId="11" fillId="0" borderId="54" xfId="11" applyBorder="1"/>
    <xf numFmtId="0" fontId="0" fillId="0" borderId="0" xfId="0" applyFont="1" applyBorder="1" applyAlignment="1">
      <alignment horizontal="center"/>
    </xf>
    <xf numFmtId="0" fontId="0" fillId="0" borderId="0" xfId="0" applyFont="1" applyAlignment="1">
      <alignment horizontal="center"/>
    </xf>
    <xf numFmtId="0" fontId="0" fillId="0" borderId="54" xfId="0" applyFont="1" applyBorder="1" applyAlignment="1">
      <alignment horizontal="center"/>
    </xf>
    <xf numFmtId="0" fontId="0" fillId="0" borderId="0" xfId="0" applyFont="1" applyBorder="1"/>
    <xf numFmtId="0" fontId="27" fillId="0" borderId="62" xfId="0" applyFont="1" applyBorder="1"/>
    <xf numFmtId="0" fontId="27" fillId="0" borderId="63" xfId="0" applyFont="1" applyBorder="1"/>
    <xf numFmtId="0" fontId="27" fillId="0" borderId="64" xfId="0" applyFont="1" applyBorder="1"/>
    <xf numFmtId="0" fontId="27" fillId="0" borderId="63" xfId="0" applyFont="1" applyBorder="1" applyAlignment="1">
      <alignment horizontal="left"/>
    </xf>
    <xf numFmtId="0" fontId="27" fillId="0" borderId="63" xfId="0" applyFont="1" applyBorder="1" applyAlignment="1">
      <alignment horizontal="center" vertical="center"/>
    </xf>
    <xf numFmtId="43" fontId="11" fillId="0" borderId="63" xfId="11" applyBorder="1"/>
    <xf numFmtId="0" fontId="27" fillId="0" borderId="15" xfId="0" applyFont="1" applyBorder="1"/>
    <xf numFmtId="0" fontId="27" fillId="0" borderId="8" xfId="0" applyFont="1" applyBorder="1"/>
    <xf numFmtId="0" fontId="27" fillId="0" borderId="0" xfId="0" applyFont="1" applyBorder="1" applyAlignment="1">
      <alignment horizontal="center" vertical="center"/>
    </xf>
    <xf numFmtId="43" fontId="11" fillId="0" borderId="0" xfId="11" applyBorder="1"/>
    <xf numFmtId="0" fontId="27" fillId="0" borderId="0" xfId="0" applyFont="1" applyBorder="1" applyAlignment="1">
      <alignment horizontal="left"/>
    </xf>
    <xf numFmtId="0" fontId="27" fillId="0" borderId="15" xfId="0" applyFont="1" applyBorder="1" applyAlignment="1"/>
    <xf numFmtId="0" fontId="27" fillId="0" borderId="0" xfId="0" applyFont="1" applyBorder="1" applyAlignment="1">
      <alignment horizontal="center"/>
    </xf>
    <xf numFmtId="43" fontId="11" fillId="0" borderId="0" xfId="11" applyBorder="1" applyAlignment="1">
      <alignment horizontal="center"/>
    </xf>
    <xf numFmtId="0" fontId="27" fillId="0" borderId="8" xfId="0" applyFont="1" applyBorder="1" applyAlignment="1">
      <alignment horizontal="center"/>
    </xf>
    <xf numFmtId="0" fontId="27" fillId="0" borderId="9" xfId="0" applyFont="1" applyBorder="1"/>
    <xf numFmtId="0" fontId="27" fillId="0" borderId="54" xfId="0" applyFont="1" applyBorder="1"/>
    <xf numFmtId="0" fontId="27" fillId="0" borderId="10" xfId="0" applyFont="1" applyBorder="1"/>
    <xf numFmtId="0" fontId="27" fillId="0" borderId="54" xfId="0" applyFont="1" applyBorder="1" applyAlignment="1">
      <alignment horizontal="center" vertical="center"/>
    </xf>
    <xf numFmtId="0" fontId="0" fillId="0" borderId="40" xfId="0" applyFont="1" applyBorder="1" applyAlignment="1">
      <alignment horizontal="center"/>
    </xf>
    <xf numFmtId="0" fontId="0" fillId="0" borderId="79" xfId="0" applyFont="1" applyBorder="1" applyAlignment="1">
      <alignment horizontal="center"/>
    </xf>
    <xf numFmtId="0" fontId="0" fillId="0" borderId="86" xfId="0" applyFont="1" applyBorder="1" applyAlignment="1">
      <alignment horizontal="left"/>
    </xf>
    <xf numFmtId="0" fontId="0" fillId="0" borderId="63" xfId="0" applyFont="1" applyBorder="1"/>
    <xf numFmtId="0" fontId="0" fillId="0" borderId="87" xfId="0" applyFont="1" applyBorder="1"/>
    <xf numFmtId="0" fontId="0" fillId="0" borderId="62" xfId="0" applyFont="1" applyBorder="1"/>
    <xf numFmtId="0" fontId="0" fillId="0" borderId="63" xfId="0" applyFont="1" applyBorder="1" applyAlignment="1">
      <alignment horizontal="center" vertical="center"/>
    </xf>
    <xf numFmtId="0" fontId="0" fillId="0" borderId="64" xfId="0" applyFont="1" applyBorder="1"/>
    <xf numFmtId="0" fontId="0" fillId="0" borderId="84" xfId="0" applyFont="1" applyBorder="1"/>
    <xf numFmtId="0" fontId="0" fillId="0" borderId="23" xfId="0" applyFont="1" applyBorder="1" applyAlignment="1">
      <alignment horizontal="center"/>
    </xf>
    <xf numFmtId="0" fontId="0" fillId="0" borderId="24" xfId="0" applyFont="1" applyBorder="1" applyAlignment="1">
      <alignment horizontal="left"/>
    </xf>
    <xf numFmtId="0" fontId="0" fillId="0" borderId="25" xfId="0" applyFont="1" applyBorder="1"/>
    <xf numFmtId="0" fontId="0" fillId="0" borderId="15" xfId="0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43" fontId="0" fillId="0" borderId="0" xfId="11" applyFont="1" applyBorder="1" applyAlignment="1">
      <alignment horizontal="center"/>
    </xf>
    <xf numFmtId="0" fontId="0" fillId="0" borderId="8" xfId="0" applyFont="1" applyBorder="1" applyAlignment="1">
      <alignment horizontal="center"/>
    </xf>
    <xf numFmtId="43" fontId="0" fillId="0" borderId="17" xfId="11" applyFont="1" applyBorder="1" applyAlignment="1">
      <alignment horizontal="center"/>
    </xf>
    <xf numFmtId="0" fontId="0" fillId="0" borderId="83" xfId="0" applyFont="1" applyBorder="1" applyAlignment="1">
      <alignment horizontal="center"/>
    </xf>
    <xf numFmtId="0" fontId="0" fillId="0" borderId="77" xfId="0" applyFont="1" applyBorder="1" applyAlignment="1">
      <alignment horizontal="left"/>
    </xf>
    <xf numFmtId="0" fontId="0" fillId="0" borderId="78" xfId="0" applyFont="1" applyBorder="1" applyAlignment="1">
      <alignment horizontal="right"/>
    </xf>
    <xf numFmtId="0" fontId="0" fillId="0" borderId="9" xfId="0" applyFont="1" applyBorder="1" applyAlignment="1">
      <alignment horizontal="center"/>
    </xf>
    <xf numFmtId="43" fontId="0" fillId="0" borderId="54" xfId="11" applyFont="1" applyBorder="1" applyAlignment="1">
      <alignment horizontal="center"/>
    </xf>
    <xf numFmtId="0" fontId="0" fillId="0" borderId="10" xfId="0" applyFont="1" applyBorder="1" applyAlignment="1">
      <alignment horizontal="center"/>
    </xf>
    <xf numFmtId="43" fontId="0" fillId="0" borderId="82" xfId="11" applyFont="1" applyBorder="1" applyAlignment="1">
      <alignment horizontal="center"/>
    </xf>
    <xf numFmtId="0" fontId="0" fillId="0" borderId="84" xfId="0" applyFont="1" applyBorder="1" applyAlignment="1">
      <alignment horizontal="center"/>
    </xf>
    <xf numFmtId="0" fontId="0" fillId="0" borderId="63" xfId="0" applyFont="1" applyFill="1" applyBorder="1"/>
    <xf numFmtId="0" fontId="0" fillId="0" borderId="63" xfId="0" applyFont="1" applyFill="1" applyBorder="1" applyAlignment="1">
      <alignment horizontal="right"/>
    </xf>
    <xf numFmtId="0" fontId="0" fillId="0" borderId="63" xfId="0" applyFont="1" applyFill="1" applyBorder="1" applyAlignment="1">
      <alignment horizontal="left"/>
    </xf>
    <xf numFmtId="43" fontId="0" fillId="0" borderId="84" xfId="11" applyFont="1" applyFill="1" applyBorder="1" applyAlignment="1">
      <alignment horizontal="center"/>
    </xf>
    <xf numFmtId="0" fontId="0" fillId="0" borderId="82" xfId="0" applyFont="1" applyBorder="1"/>
    <xf numFmtId="0" fontId="0" fillId="0" borderId="54" xfId="0" applyFont="1" applyBorder="1" applyAlignment="1">
      <alignment horizontal="right"/>
    </xf>
    <xf numFmtId="0" fontId="0" fillId="0" borderId="40" xfId="0" applyFont="1" applyBorder="1"/>
    <xf numFmtId="0" fontId="0" fillId="0" borderId="37" xfId="0" applyFont="1" applyBorder="1"/>
    <xf numFmtId="0" fontId="0" fillId="0" borderId="47" xfId="0" applyFont="1" applyBorder="1"/>
    <xf numFmtId="0" fontId="0" fillId="0" borderId="70" xfId="0" applyFont="1" applyBorder="1" applyAlignment="1">
      <alignment horizontal="right"/>
    </xf>
    <xf numFmtId="0" fontId="0" fillId="0" borderId="69" xfId="0" applyFont="1" applyBorder="1" applyAlignment="1">
      <alignment horizontal="center" vertical="center"/>
    </xf>
    <xf numFmtId="0" fontId="0" fillId="0" borderId="47" xfId="0" applyFont="1" applyBorder="1" applyAlignment="1">
      <alignment horizontal="center" vertical="center"/>
    </xf>
    <xf numFmtId="0" fontId="0" fillId="0" borderId="70" xfId="0" applyFont="1" applyBorder="1" applyAlignment="1">
      <alignment horizontal="center" vertical="center"/>
    </xf>
    <xf numFmtId="0" fontId="0" fillId="0" borderId="69" xfId="0" applyFont="1" applyBorder="1" applyAlignment="1">
      <alignment horizontal="center"/>
    </xf>
    <xf numFmtId="43" fontId="0" fillId="0" borderId="47" xfId="11" applyFont="1" applyBorder="1" applyAlignment="1">
      <alignment horizontal="center"/>
    </xf>
    <xf numFmtId="1" fontId="0" fillId="0" borderId="47" xfId="0" applyNumberFormat="1" applyFont="1" applyBorder="1" applyAlignment="1">
      <alignment horizontal="center"/>
    </xf>
    <xf numFmtId="172" fontId="0" fillId="0" borderId="70" xfId="0" applyNumberFormat="1" applyFont="1" applyBorder="1" applyAlignment="1">
      <alignment horizontal="center"/>
    </xf>
    <xf numFmtId="43" fontId="0" fillId="0" borderId="40" xfId="11" applyFont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26" xfId="0" applyFont="1" applyBorder="1"/>
    <xf numFmtId="0" fontId="0" fillId="0" borderId="13" xfId="0" applyFont="1" applyBorder="1"/>
    <xf numFmtId="9" fontId="0" fillId="0" borderId="13" xfId="0" applyNumberFormat="1" applyFont="1" applyBorder="1" applyAlignment="1">
      <alignment horizontal="center"/>
    </xf>
    <xf numFmtId="1" fontId="0" fillId="0" borderId="13" xfId="0" applyNumberFormat="1" applyFont="1" applyBorder="1" applyAlignment="1">
      <alignment horizontal="center"/>
    </xf>
    <xf numFmtId="43" fontId="0" fillId="0" borderId="13" xfId="11" applyFont="1" applyBorder="1" applyAlignment="1">
      <alignment horizontal="center"/>
    </xf>
    <xf numFmtId="2" fontId="0" fillId="0" borderId="13" xfId="0" applyNumberFormat="1" applyFont="1" applyBorder="1" applyAlignment="1">
      <alignment horizontal="center"/>
    </xf>
    <xf numFmtId="43" fontId="0" fillId="0" borderId="97" xfId="11" applyFont="1" applyBorder="1" applyAlignment="1">
      <alignment horizontal="center"/>
    </xf>
    <xf numFmtId="0" fontId="30" fillId="0" borderId="66" xfId="0" applyFont="1" applyBorder="1" applyAlignment="1">
      <alignment horizontal="center"/>
    </xf>
    <xf numFmtId="0" fontId="30" fillId="0" borderId="37" xfId="0" applyFont="1" applyBorder="1"/>
    <xf numFmtId="0" fontId="30" fillId="0" borderId="38" xfId="0" applyFont="1" applyBorder="1"/>
    <xf numFmtId="0" fontId="30" fillId="0" borderId="26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0" fontId="30" fillId="0" borderId="27" xfId="0" applyFont="1" applyBorder="1" applyAlignment="1">
      <alignment horizontal="center" vertical="center"/>
    </xf>
    <xf numFmtId="9" fontId="30" fillId="0" borderId="13" xfId="0" applyNumberFormat="1" applyFont="1" applyBorder="1" applyAlignment="1">
      <alignment horizontal="center"/>
    </xf>
    <xf numFmtId="1" fontId="30" fillId="0" borderId="13" xfId="0" applyNumberFormat="1" applyFont="1" applyBorder="1" applyAlignment="1">
      <alignment horizontal="center"/>
    </xf>
    <xf numFmtId="43" fontId="30" fillId="0" borderId="13" xfId="11" applyFont="1" applyBorder="1" applyAlignment="1">
      <alignment horizontal="center"/>
    </xf>
    <xf numFmtId="2" fontId="30" fillId="0" borderId="13" xfId="0" applyNumberFormat="1" applyFont="1" applyBorder="1" applyAlignment="1">
      <alignment horizontal="center"/>
    </xf>
    <xf numFmtId="43" fontId="30" fillId="0" borderId="97" xfId="11" applyFont="1" applyBorder="1" applyAlignment="1">
      <alignment horizontal="center"/>
    </xf>
    <xf numFmtId="0" fontId="0" fillId="0" borderId="29" xfId="0" applyFont="1" applyBorder="1"/>
    <xf numFmtId="0" fontId="0" fillId="0" borderId="30" xfId="0" applyFont="1" applyBorder="1"/>
    <xf numFmtId="0" fontId="0" fillId="0" borderId="31" xfId="0" applyFont="1" applyBorder="1"/>
    <xf numFmtId="0" fontId="0" fillId="0" borderId="24" xfId="0" applyFont="1" applyBorder="1" applyAlignment="1">
      <alignment horizontal="center"/>
    </xf>
    <xf numFmtId="43" fontId="0" fillId="0" borderId="98" xfId="11" applyFont="1" applyBorder="1" applyAlignment="1">
      <alignment horizontal="center"/>
    </xf>
    <xf numFmtId="0" fontId="0" fillId="0" borderId="62" xfId="0" applyFont="1" applyBorder="1" applyAlignment="1">
      <alignment horizontal="center"/>
    </xf>
    <xf numFmtId="43" fontId="0" fillId="0" borderId="63" xfId="11" applyFont="1" applyBorder="1"/>
    <xf numFmtId="0" fontId="0" fillId="0" borderId="15" xfId="0" applyFont="1" applyBorder="1"/>
    <xf numFmtId="0" fontId="0" fillId="0" borderId="8" xfId="0" applyFont="1" applyBorder="1"/>
    <xf numFmtId="0" fontId="0" fillId="0" borderId="15" xfId="0" applyFont="1" applyBorder="1" applyAlignment="1">
      <alignment horizontal="left"/>
    </xf>
    <xf numFmtId="43" fontId="0" fillId="0" borderId="17" xfId="11" applyFont="1" applyFill="1" applyBorder="1" applyAlignment="1">
      <alignment horizontal="center"/>
    </xf>
    <xf numFmtId="0" fontId="0" fillId="0" borderId="9" xfId="0" applyFont="1" applyBorder="1"/>
    <xf numFmtId="0" fontId="0" fillId="0" borderId="10" xfId="0" applyFont="1" applyBorder="1" applyAlignment="1">
      <alignment horizontal="right"/>
    </xf>
    <xf numFmtId="0" fontId="0" fillId="0" borderId="9" xfId="0" applyFont="1" applyBorder="1" applyAlignment="1">
      <alignment horizontal="left"/>
    </xf>
    <xf numFmtId="43" fontId="0" fillId="0" borderId="82" xfId="11" applyFont="1" applyFill="1" applyBorder="1" applyAlignment="1">
      <alignment horizontal="center"/>
    </xf>
    <xf numFmtId="0" fontId="0" fillId="0" borderId="86" xfId="0" applyFont="1" applyBorder="1"/>
    <xf numFmtId="0" fontId="0" fillId="0" borderId="86" xfId="0" applyFont="1" applyBorder="1" applyAlignment="1">
      <alignment horizontal="center"/>
    </xf>
    <xf numFmtId="0" fontId="0" fillId="0" borderId="63" xfId="0" applyFont="1" applyBorder="1" applyAlignment="1">
      <alignment horizontal="center"/>
    </xf>
    <xf numFmtId="43" fontId="0" fillId="0" borderId="63" xfId="11" applyFont="1" applyBorder="1" applyAlignment="1">
      <alignment horizontal="center"/>
    </xf>
    <xf numFmtId="43" fontId="0" fillId="0" borderId="101" xfId="11" applyFont="1" applyFill="1" applyBorder="1" applyAlignment="1">
      <alignment horizontal="center"/>
    </xf>
    <xf numFmtId="0" fontId="0" fillId="0" borderId="24" xfId="0" applyFont="1" applyBorder="1"/>
    <xf numFmtId="43" fontId="0" fillId="0" borderId="98" xfId="11" applyFont="1" applyFill="1" applyBorder="1" applyAlignment="1">
      <alignment horizontal="center"/>
    </xf>
    <xf numFmtId="0" fontId="0" fillId="0" borderId="77" xfId="0" applyFont="1" applyBorder="1"/>
    <xf numFmtId="0" fontId="0" fillId="0" borderId="77" xfId="0" applyFont="1" applyBorder="1" applyAlignment="1">
      <alignment horizontal="center"/>
    </xf>
    <xf numFmtId="43" fontId="0" fillId="0" borderId="102" xfId="11" applyFont="1" applyFill="1" applyBorder="1" applyAlignment="1">
      <alignment horizontal="center"/>
    </xf>
    <xf numFmtId="0" fontId="0" fillId="0" borderId="62" xfId="0" applyFont="1" applyFill="1" applyBorder="1"/>
    <xf numFmtId="0" fontId="0" fillId="0" borderId="63" xfId="0" applyFont="1" applyBorder="1" applyAlignment="1">
      <alignment horizontal="right"/>
    </xf>
    <xf numFmtId="0" fontId="0" fillId="0" borderId="17" xfId="0" applyFont="1" applyBorder="1" applyAlignment="1">
      <alignment horizontal="center"/>
    </xf>
    <xf numFmtId="0" fontId="0" fillId="0" borderId="15" xfId="0" applyFont="1" applyFill="1" applyBorder="1"/>
    <xf numFmtId="0" fontId="0" fillId="0" borderId="0" xfId="0" applyFont="1" applyBorder="1" applyAlignment="1">
      <alignment horizontal="right"/>
    </xf>
    <xf numFmtId="0" fontId="0" fillId="0" borderId="82" xfId="0" applyFont="1" applyBorder="1" applyAlignment="1">
      <alignment horizontal="center"/>
    </xf>
    <xf numFmtId="0" fontId="0" fillId="0" borderId="9" xfId="0" applyFont="1" applyFill="1" applyBorder="1"/>
    <xf numFmtId="0" fontId="0" fillId="0" borderId="0" xfId="0" applyFont="1" applyBorder="1" applyAlignment="1">
      <alignment horizontal="left"/>
    </xf>
    <xf numFmtId="0" fontId="0" fillId="0" borderId="64" xfId="0" applyFont="1" applyBorder="1" applyAlignment="1">
      <alignment horizontal="center"/>
    </xf>
    <xf numFmtId="43" fontId="0" fillId="0" borderId="64" xfId="11" applyFont="1" applyFill="1" applyBorder="1" applyAlignment="1">
      <alignment horizontal="center"/>
    </xf>
    <xf numFmtId="43" fontId="0" fillId="0" borderId="8" xfId="11" applyFont="1" applyFill="1" applyBorder="1" applyAlignment="1">
      <alignment horizontal="center"/>
    </xf>
    <xf numFmtId="0" fontId="0" fillId="0" borderId="15" xfId="0" quotePrefix="1" applyFont="1" applyBorder="1" applyAlignment="1">
      <alignment horizontal="left"/>
    </xf>
    <xf numFmtId="0" fontId="0" fillId="0" borderId="0" xfId="0" applyFont="1" applyFill="1" applyBorder="1"/>
    <xf numFmtId="0" fontId="0" fillId="0" borderId="62" xfId="0" quotePrefix="1" applyFont="1" applyBorder="1" applyAlignment="1">
      <alignment horizontal="left"/>
    </xf>
    <xf numFmtId="0" fontId="0" fillId="0" borderId="0" xfId="0" quotePrefix="1" applyFont="1" applyBorder="1"/>
    <xf numFmtId="0" fontId="0" fillId="0" borderId="9" xfId="0" quotePrefix="1" applyFont="1" applyBorder="1" applyAlignment="1">
      <alignment horizontal="left"/>
    </xf>
    <xf numFmtId="0" fontId="0" fillId="0" borderId="78" xfId="0" applyFont="1" applyBorder="1"/>
    <xf numFmtId="0" fontId="0" fillId="0" borderId="25" xfId="0" applyFont="1" applyBorder="1" applyAlignment="1">
      <alignment horizontal="center"/>
    </xf>
    <xf numFmtId="0" fontId="0" fillId="0" borderId="46" xfId="0" applyFont="1" applyBorder="1"/>
    <xf numFmtId="0" fontId="0" fillId="0" borderId="48" xfId="0" applyFont="1" applyBorder="1"/>
    <xf numFmtId="0" fontId="0" fillId="0" borderId="87" xfId="0" applyFont="1" applyBorder="1" applyAlignment="1">
      <alignment horizontal="center"/>
    </xf>
    <xf numFmtId="43" fontId="0" fillId="0" borderId="88" xfId="11" applyFont="1" applyFill="1" applyBorder="1" applyAlignment="1">
      <alignment horizontal="center"/>
    </xf>
    <xf numFmtId="0" fontId="0" fillId="0" borderId="69" xfId="0" applyFont="1" applyBorder="1"/>
    <xf numFmtId="9" fontId="0" fillId="0" borderId="47" xfId="0" applyNumberFormat="1" applyFont="1" applyBorder="1" applyAlignment="1"/>
    <xf numFmtId="1" fontId="0" fillId="0" borderId="47" xfId="0" applyNumberFormat="1" applyFont="1" applyBorder="1" applyAlignment="1"/>
    <xf numFmtId="0" fontId="30" fillId="0" borderId="42" xfId="0" applyFont="1" applyBorder="1" applyAlignment="1">
      <alignment horizontal="center"/>
    </xf>
    <xf numFmtId="0" fontId="30" fillId="0" borderId="15" xfId="0" applyFont="1" applyBorder="1"/>
    <xf numFmtId="0" fontId="30" fillId="0" borderId="0" xfId="0" applyFont="1" applyBorder="1"/>
    <xf numFmtId="0" fontId="30" fillId="0" borderId="8" xfId="0" applyFont="1" applyBorder="1" applyAlignment="1">
      <alignment horizontal="center"/>
    </xf>
    <xf numFmtId="43" fontId="30" fillId="0" borderId="103" xfId="11" applyFont="1" applyFill="1" applyBorder="1" applyAlignment="1">
      <alignment horizontal="center"/>
    </xf>
    <xf numFmtId="0" fontId="0" fillId="0" borderId="36" xfId="0" applyFont="1" applyBorder="1" applyAlignment="1">
      <alignment horizontal="center"/>
    </xf>
    <xf numFmtId="0" fontId="0" fillId="0" borderId="38" xfId="0" applyFont="1" applyBorder="1"/>
    <xf numFmtId="0" fontId="0" fillId="0" borderId="39" xfId="0" applyFont="1" applyBorder="1"/>
    <xf numFmtId="10" fontId="0" fillId="0" borderId="47" xfId="0" applyNumberFormat="1" applyFont="1" applyBorder="1" applyAlignment="1">
      <alignment horizontal="center" vertical="center"/>
    </xf>
    <xf numFmtId="0" fontId="0" fillId="0" borderId="47" xfId="0" applyFont="1" applyBorder="1" applyAlignment="1">
      <alignment horizontal="center"/>
    </xf>
    <xf numFmtId="1" fontId="0" fillId="0" borderId="70" xfId="0" applyNumberFormat="1" applyFont="1" applyBorder="1" applyAlignment="1"/>
    <xf numFmtId="43" fontId="0" fillId="0" borderId="103" xfId="11" applyFont="1" applyFill="1" applyBorder="1" applyAlignment="1">
      <alignment horizontal="center"/>
    </xf>
    <xf numFmtId="174" fontId="0" fillId="0" borderId="47" xfId="0" applyNumberFormat="1" applyFont="1" applyBorder="1" applyAlignment="1">
      <alignment horizontal="center" vertical="center"/>
    </xf>
    <xf numFmtId="9" fontId="0" fillId="0" borderId="47" xfId="0" applyNumberFormat="1" applyFont="1" applyBorder="1" applyAlignment="1">
      <alignment horizontal="center" vertical="center"/>
    </xf>
    <xf numFmtId="9" fontId="0" fillId="0" borderId="0" xfId="0" applyNumberFormat="1" applyFont="1" applyBorder="1" applyAlignment="1">
      <alignment horizontal="center"/>
    </xf>
    <xf numFmtId="1" fontId="0" fillId="0" borderId="0" xfId="0" applyNumberFormat="1" applyFont="1" applyBorder="1" applyAlignment="1">
      <alignment horizontal="center"/>
    </xf>
    <xf numFmtId="1" fontId="31" fillId="0" borderId="0" xfId="0" applyNumberFormat="1" applyFont="1" applyBorder="1" applyAlignment="1">
      <alignment horizontal="center"/>
    </xf>
    <xf numFmtId="172" fontId="31" fillId="0" borderId="25" xfId="0" applyNumberFormat="1" applyFont="1" applyBorder="1" applyAlignment="1">
      <alignment horizontal="center"/>
    </xf>
    <xf numFmtId="43" fontId="11" fillId="0" borderId="98" xfId="11" applyFill="1" applyBorder="1" applyAlignment="1">
      <alignment horizontal="center"/>
    </xf>
    <xf numFmtId="0" fontId="30" fillId="0" borderId="45" xfId="0" applyFont="1" applyBorder="1" applyAlignment="1">
      <alignment horizontal="center"/>
    </xf>
    <xf numFmtId="0" fontId="30" fillId="0" borderId="46" xfId="0" applyFont="1" applyBorder="1"/>
    <xf numFmtId="0" fontId="30" fillId="0" borderId="47" xfId="0" applyFont="1" applyBorder="1"/>
    <xf numFmtId="0" fontId="30" fillId="0" borderId="48" xfId="0" applyFont="1" applyBorder="1"/>
    <xf numFmtId="0" fontId="30" fillId="0" borderId="46" xfId="0" applyFont="1" applyBorder="1" applyAlignment="1">
      <alignment horizontal="left"/>
    </xf>
    <xf numFmtId="0" fontId="30" fillId="0" borderId="71" xfId="0" applyFont="1" applyBorder="1"/>
    <xf numFmtId="0" fontId="0" fillId="0" borderId="47" xfId="0" applyNumberFormat="1" applyFont="1" applyBorder="1" applyAlignment="1">
      <alignment horizontal="center" vertical="center"/>
    </xf>
    <xf numFmtId="172" fontId="32" fillId="0" borderId="91" xfId="0" applyNumberFormat="1" applyFont="1" applyBorder="1" applyAlignment="1">
      <alignment horizontal="center"/>
    </xf>
    <xf numFmtId="43" fontId="30" fillId="0" borderId="88" xfId="11" applyFont="1" applyFill="1" applyBorder="1" applyAlignment="1">
      <alignment horizontal="center"/>
    </xf>
    <xf numFmtId="0" fontId="0" fillId="0" borderId="34" xfId="0" applyFont="1" applyBorder="1" applyAlignment="1">
      <alignment horizontal="center"/>
    </xf>
    <xf numFmtId="43" fontId="11" fillId="0" borderId="98" xfId="11" applyBorder="1" applyAlignment="1">
      <alignment horizontal="center"/>
    </xf>
    <xf numFmtId="0" fontId="0" fillId="0" borderId="61" xfId="0" applyFont="1" applyBorder="1" applyAlignment="1">
      <alignment horizontal="center"/>
    </xf>
    <xf numFmtId="2" fontId="0" fillId="0" borderId="40" xfId="0" applyNumberFormat="1" applyFont="1" applyBorder="1" applyAlignment="1">
      <alignment horizontal="center"/>
    </xf>
    <xf numFmtId="43" fontId="11" fillId="0" borderId="40" xfId="11" applyBorder="1" applyAlignment="1">
      <alignment horizontal="center"/>
    </xf>
    <xf numFmtId="1" fontId="0" fillId="0" borderId="40" xfId="0" applyNumberFormat="1" applyFont="1" applyBorder="1" applyAlignment="1">
      <alignment horizontal="center"/>
    </xf>
    <xf numFmtId="43" fontId="30" fillId="0" borderId="102" xfId="11" applyFont="1" applyBorder="1" applyAlignment="1">
      <alignment horizontal="center"/>
    </xf>
    <xf numFmtId="0" fontId="30" fillId="0" borderId="63" xfId="0" applyFont="1" applyBorder="1"/>
    <xf numFmtId="0" fontId="30" fillId="0" borderId="63" xfId="0" applyFont="1" applyBorder="1" applyAlignment="1">
      <alignment horizontal="center" vertical="center"/>
    </xf>
    <xf numFmtId="1" fontId="0" fillId="0" borderId="63" xfId="0" applyNumberFormat="1" applyFont="1" applyBorder="1" applyAlignment="1">
      <alignment horizontal="center"/>
    </xf>
    <xf numFmtId="0" fontId="30" fillId="0" borderId="0" xfId="0" applyFont="1" applyBorder="1" applyAlignment="1">
      <alignment horizontal="left"/>
    </xf>
    <xf numFmtId="164" fontId="30" fillId="0" borderId="54" xfId="0" applyNumberFormat="1" applyFont="1" applyBorder="1" applyAlignment="1">
      <alignment horizontal="left"/>
    </xf>
    <xf numFmtId="0" fontId="29" fillId="0" borderId="54" xfId="0" applyFont="1" applyBorder="1"/>
    <xf numFmtId="0" fontId="30" fillId="0" borderId="54" xfId="0" applyFont="1" applyBorder="1" applyAlignment="1">
      <alignment horizontal="left"/>
    </xf>
    <xf numFmtId="0" fontId="30" fillId="0" borderId="54" xfId="0" applyFont="1" applyBorder="1" applyAlignment="1">
      <alignment horizontal="center" vertical="center"/>
    </xf>
    <xf numFmtId="0" fontId="30" fillId="0" borderId="0" xfId="0" applyFont="1" applyBorder="1" applyAlignment="1">
      <alignment horizontal="center" vertical="center"/>
    </xf>
    <xf numFmtId="164" fontId="0" fillId="0" borderId="54" xfId="0" applyNumberFormat="1" applyFont="1" applyBorder="1" applyAlignment="1">
      <alignment horizontal="left"/>
    </xf>
    <xf numFmtId="0" fontId="0" fillId="0" borderId="54" xfId="0" applyFont="1" applyBorder="1" applyAlignment="1">
      <alignment horizontal="left"/>
    </xf>
    <xf numFmtId="0" fontId="0" fillId="0" borderId="0" xfId="0" applyFont="1" applyBorder="1" applyAlignment="1"/>
    <xf numFmtId="0" fontId="0" fillId="0" borderId="54" xfId="0" applyBorder="1" applyAlignment="1">
      <alignment horizontal="left"/>
    </xf>
    <xf numFmtId="9" fontId="25" fillId="0" borderId="13" xfId="0" applyNumberFormat="1" applyFont="1" applyBorder="1" applyAlignment="1">
      <alignment horizontal="center" vertical="center"/>
    </xf>
    <xf numFmtId="0" fontId="0" fillId="0" borderId="17" xfId="0" applyFont="1" applyBorder="1"/>
    <xf numFmtId="0" fontId="30" fillId="0" borderId="82" xfId="0" applyFont="1" applyBorder="1" applyAlignment="1">
      <alignment horizontal="center" vertical="center"/>
    </xf>
    <xf numFmtId="0" fontId="30" fillId="0" borderId="47" xfId="0" applyFont="1" applyBorder="1" applyAlignment="1">
      <alignment horizontal="center" vertical="center"/>
    </xf>
    <xf numFmtId="0" fontId="30" fillId="0" borderId="69" xfId="0" applyFont="1" applyBorder="1" applyAlignment="1">
      <alignment horizontal="center" vertical="center"/>
    </xf>
    <xf numFmtId="0" fontId="0" fillId="0" borderId="15" xfId="0" applyBorder="1"/>
    <xf numFmtId="0" fontId="25" fillId="0" borderId="54" xfId="0" applyFont="1" applyBorder="1" applyAlignment="1">
      <alignment horizontal="center"/>
    </xf>
    <xf numFmtId="0" fontId="34" fillId="0" borderId="38" xfId="0" applyFont="1" applyBorder="1"/>
    <xf numFmtId="0" fontId="34" fillId="0" borderId="37" xfId="0" applyFont="1" applyBorder="1"/>
    <xf numFmtId="0" fontId="25" fillId="0" borderId="63" xfId="0" applyFont="1" applyFill="1" applyBorder="1" applyAlignment="1">
      <alignment horizontal="center"/>
    </xf>
    <xf numFmtId="0" fontId="25" fillId="0" borderId="10" xfId="0" applyFont="1" applyBorder="1" applyAlignment="1">
      <alignment horizontal="right"/>
    </xf>
    <xf numFmtId="0" fontId="25" fillId="0" borderId="54" xfId="0" applyFont="1" applyBorder="1" applyAlignment="1">
      <alignment horizontal="center" vertical="center"/>
    </xf>
    <xf numFmtId="43" fontId="25" fillId="0" borderId="63" xfId="11" applyFont="1" applyBorder="1" applyAlignment="1">
      <alignment horizontal="center"/>
    </xf>
    <xf numFmtId="43" fontId="25" fillId="0" borderId="54" xfId="11" applyFont="1" applyBorder="1" applyAlignment="1">
      <alignment horizontal="left"/>
    </xf>
    <xf numFmtId="0" fontId="0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top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35" fillId="0" borderId="69" xfId="0" applyFont="1" applyBorder="1" applyAlignment="1">
      <alignment horizontal="center" vertical="center" wrapText="1"/>
    </xf>
    <xf numFmtId="0" fontId="35" fillId="0" borderId="70" xfId="0" applyFont="1" applyBorder="1" applyAlignment="1">
      <alignment horizontal="center" vertical="center" wrapText="1"/>
    </xf>
    <xf numFmtId="0" fontId="35" fillId="0" borderId="82" xfId="0" applyFont="1" applyBorder="1" applyAlignment="1">
      <alignment horizontal="center" vertical="top"/>
    </xf>
    <xf numFmtId="0" fontId="35" fillId="0" borderId="10" xfId="0" applyFont="1" applyBorder="1" applyAlignment="1">
      <alignment horizontal="center"/>
    </xf>
    <xf numFmtId="0" fontId="0" fillId="0" borderId="15" xfId="0" applyFont="1" applyBorder="1" applyAlignment="1">
      <alignment horizontal="right"/>
    </xf>
    <xf numFmtId="0" fontId="0" fillId="0" borderId="63" xfId="0" applyFont="1" applyBorder="1" applyAlignment="1">
      <alignment horizontal="left"/>
    </xf>
    <xf numFmtId="3" fontId="0" fillId="0" borderId="84" xfId="0" applyNumberFormat="1" applyFont="1" applyBorder="1" applyAlignment="1">
      <alignment horizontal="center"/>
    </xf>
    <xf numFmtId="0" fontId="0" fillId="0" borderId="15" xfId="0" applyFont="1" applyBorder="1" applyAlignment="1">
      <alignment horizontal="right" wrapText="1"/>
    </xf>
    <xf numFmtId="3" fontId="11" fillId="0" borderId="17" xfId="12" applyNumberFormat="1" applyFont="1" applyBorder="1" applyAlignment="1">
      <alignment horizontal="center"/>
    </xf>
    <xf numFmtId="43" fontId="11" fillId="0" borderId="17" xfId="11" applyFont="1" applyBorder="1" applyAlignment="1">
      <alignment horizontal="center"/>
    </xf>
    <xf numFmtId="43" fontId="11" fillId="0" borderId="82" xfId="11" applyFont="1" applyBorder="1" applyAlignment="1">
      <alignment horizontal="center"/>
    </xf>
    <xf numFmtId="0" fontId="0" fillId="0" borderId="9" xfId="0" applyFont="1" applyBorder="1" applyAlignment="1">
      <alignment horizontal="right"/>
    </xf>
    <xf numFmtId="0" fontId="0" fillId="0" borderId="10" xfId="0" applyFont="1" applyFill="1" applyBorder="1" applyAlignment="1"/>
    <xf numFmtId="2" fontId="0" fillId="0" borderId="10" xfId="0" applyNumberFormat="1" applyFont="1" applyBorder="1" applyAlignment="1">
      <alignment horizontal="center"/>
    </xf>
    <xf numFmtId="0" fontId="0" fillId="0" borderId="62" xfId="0" applyFont="1" applyBorder="1" applyAlignment="1">
      <alignment horizontal="left"/>
    </xf>
    <xf numFmtId="0" fontId="0" fillId="0" borderId="0" xfId="0" applyFont="1" applyFill="1" applyBorder="1" applyAlignment="1">
      <alignment horizontal="center"/>
    </xf>
    <xf numFmtId="0" fontId="0" fillId="0" borderId="40" xfId="0" applyFont="1" applyBorder="1" applyAlignment="1">
      <alignment horizontal="center" vertical="top"/>
    </xf>
    <xf numFmtId="0" fontId="0" fillId="0" borderId="69" xfId="0" applyFont="1" applyBorder="1" applyAlignment="1">
      <alignment horizontal="left"/>
    </xf>
    <xf numFmtId="0" fontId="0" fillId="0" borderId="9" xfId="0" applyFont="1" applyBorder="1" applyAlignment="1">
      <alignment horizontal="right" wrapText="1"/>
    </xf>
    <xf numFmtId="0" fontId="0" fillId="0" borderId="54" xfId="0" applyFont="1" applyBorder="1" applyAlignment="1">
      <alignment horizontal="center" wrapText="1"/>
    </xf>
    <xf numFmtId="0" fontId="0" fillId="0" borderId="10" xfId="0" applyFont="1" applyBorder="1" applyAlignment="1">
      <alignment horizontal="left" wrapText="1"/>
    </xf>
    <xf numFmtId="0" fontId="0" fillId="0" borderId="9" xfId="0" applyFont="1" applyFill="1" applyBorder="1" applyAlignment="1">
      <alignment horizontal="center"/>
    </xf>
    <xf numFmtId="0" fontId="0" fillId="0" borderId="54" xfId="0" applyFont="1" applyFill="1" applyBorder="1" applyAlignment="1">
      <alignment horizontal="center"/>
    </xf>
    <xf numFmtId="10" fontId="0" fillId="0" borderId="54" xfId="0" applyNumberFormat="1" applyFont="1" applyBorder="1" applyAlignment="1">
      <alignment horizontal="center"/>
    </xf>
    <xf numFmtId="3" fontId="0" fillId="0" borderId="54" xfId="0" applyNumberFormat="1" applyFont="1" applyFill="1" applyBorder="1" applyAlignment="1">
      <alignment horizontal="center"/>
    </xf>
    <xf numFmtId="3" fontId="0" fillId="0" borderId="54" xfId="0" applyNumberFormat="1" applyFont="1" applyFill="1" applyBorder="1" applyAlignment="1">
      <alignment horizontal="center" vertical="center"/>
    </xf>
    <xf numFmtId="43" fontId="11" fillId="0" borderId="82" xfId="11" applyFill="1" applyBorder="1" applyAlignment="1">
      <alignment horizontal="right" vertical="center"/>
    </xf>
    <xf numFmtId="0" fontId="0" fillId="0" borderId="82" xfId="0" applyFont="1" applyBorder="1" applyAlignment="1">
      <alignment horizontal="center" vertical="center"/>
    </xf>
    <xf numFmtId="0" fontId="0" fillId="0" borderId="54" xfId="0" applyFont="1" applyFill="1" applyBorder="1" applyAlignment="1">
      <alignment horizontal="left"/>
    </xf>
    <xf numFmtId="0" fontId="0" fillId="0" borderId="10" xfId="0" applyFont="1" applyFill="1" applyBorder="1" applyAlignment="1">
      <alignment horizontal="left"/>
    </xf>
    <xf numFmtId="0" fontId="0" fillId="0" borderId="9" xfId="0" applyFont="1" applyFill="1" applyBorder="1" applyAlignment="1">
      <alignment horizontal="left"/>
    </xf>
    <xf numFmtId="43" fontId="11" fillId="0" borderId="82" xfId="11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15" xfId="0" applyFont="1" applyFill="1" applyBorder="1" applyAlignment="1">
      <alignment horizontal="left"/>
    </xf>
    <xf numFmtId="10" fontId="0" fillId="0" borderId="0" xfId="0" applyNumberFormat="1" applyFont="1" applyBorder="1" applyAlignment="1">
      <alignment horizontal="center"/>
    </xf>
    <xf numFmtId="3" fontId="0" fillId="0" borderId="0" xfId="0" applyNumberFormat="1" applyFont="1" applyFill="1" applyBorder="1" applyAlignment="1">
      <alignment horizontal="center"/>
    </xf>
    <xf numFmtId="43" fontId="11" fillId="0" borderId="17" xfId="11" applyFont="1" applyFill="1" applyBorder="1" applyAlignment="1">
      <alignment horizontal="center"/>
    </xf>
    <xf numFmtId="0" fontId="0" fillId="0" borderId="15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center" wrapText="1"/>
    </xf>
    <xf numFmtId="0" fontId="0" fillId="0" borderId="9" xfId="0" applyFont="1" applyFill="1" applyBorder="1" applyAlignment="1">
      <alignment horizontal="left" wrapText="1"/>
    </xf>
    <xf numFmtId="0" fontId="0" fillId="0" borderId="54" xfId="0" applyFont="1" applyFill="1" applyBorder="1" applyAlignment="1">
      <alignment horizontal="left" wrapText="1"/>
    </xf>
    <xf numFmtId="0" fontId="0" fillId="0" borderId="15" xfId="0" applyFont="1" applyBorder="1" applyAlignment="1"/>
    <xf numFmtId="3" fontId="0" fillId="0" borderId="0" xfId="0" applyNumberFormat="1" applyFont="1" applyBorder="1" applyAlignment="1">
      <alignment horizontal="center"/>
    </xf>
    <xf numFmtId="43" fontId="11" fillId="0" borderId="17" xfId="11" applyFont="1" applyBorder="1" applyAlignment="1"/>
    <xf numFmtId="0" fontId="0" fillId="0" borderId="9" xfId="0" applyFont="1" applyBorder="1" applyAlignment="1"/>
    <xf numFmtId="43" fontId="11" fillId="0" borderId="82" xfId="11" applyFont="1" applyBorder="1" applyAlignment="1"/>
    <xf numFmtId="43" fontId="11" fillId="0" borderId="40" xfId="11" applyFont="1" applyBorder="1" applyAlignment="1"/>
    <xf numFmtId="2" fontId="0" fillId="0" borderId="47" xfId="0" applyNumberFormat="1" applyFont="1" applyBorder="1" applyAlignment="1">
      <alignment horizontal="center"/>
    </xf>
    <xf numFmtId="3" fontId="0" fillId="0" borderId="47" xfId="0" applyNumberFormat="1" applyFont="1" applyBorder="1" applyAlignment="1">
      <alignment horizontal="center"/>
    </xf>
    <xf numFmtId="0" fontId="0" fillId="0" borderId="70" xfId="0" applyFont="1" applyBorder="1" applyAlignment="1">
      <alignment horizontal="center"/>
    </xf>
    <xf numFmtId="165" fontId="0" fillId="0" borderId="40" xfId="0" applyNumberFormat="1" applyFont="1" applyBorder="1" applyAlignment="1">
      <alignment horizontal="center"/>
    </xf>
    <xf numFmtId="164" fontId="0" fillId="0" borderId="40" xfId="0" applyNumberFormat="1" applyFont="1" applyBorder="1"/>
    <xf numFmtId="0" fontId="0" fillId="0" borderId="47" xfId="0" applyFont="1" applyBorder="1" applyAlignment="1"/>
    <xf numFmtId="43" fontId="30" fillId="0" borderId="40" xfId="11" applyFont="1" applyBorder="1" applyAlignment="1"/>
    <xf numFmtId="0" fontId="22" fillId="0" borderId="0" xfId="0" applyFont="1" applyBorder="1" applyAlignment="1">
      <alignment horizontal="left"/>
    </xf>
    <xf numFmtId="0" fontId="29" fillId="0" borderId="0" xfId="0" applyFont="1" applyBorder="1"/>
    <xf numFmtId="0" fontId="0" fillId="0" borderId="0" xfId="0" applyFont="1" applyFill="1"/>
    <xf numFmtId="0" fontId="35" fillId="0" borderId="17" xfId="0" applyFont="1" applyBorder="1" applyAlignment="1">
      <alignment horizontal="center" vertical="top"/>
    </xf>
    <xf numFmtId="0" fontId="35" fillId="0" borderId="0" xfId="0" applyFont="1" applyBorder="1" applyAlignment="1">
      <alignment horizontal="center"/>
    </xf>
    <xf numFmtId="0" fontId="35" fillId="0" borderId="15" xfId="0" applyFont="1" applyBorder="1" applyAlignment="1">
      <alignment horizontal="center"/>
    </xf>
    <xf numFmtId="0" fontId="35" fillId="0" borderId="8" xfId="0" applyFont="1" applyBorder="1" applyAlignment="1">
      <alignment horizontal="center"/>
    </xf>
    <xf numFmtId="0" fontId="25" fillId="0" borderId="0" xfId="0" applyFont="1" applyBorder="1" applyAlignment="1">
      <alignment horizontal="center"/>
    </xf>
    <xf numFmtId="49" fontId="25" fillId="0" borderId="54" xfId="0" applyNumberFormat="1" applyFont="1" applyFill="1" applyBorder="1" applyAlignment="1">
      <alignment horizontal="center"/>
    </xf>
    <xf numFmtId="0" fontId="0" fillId="5" borderId="15" xfId="0" applyFont="1" applyFill="1" applyBorder="1" applyAlignment="1">
      <alignment horizontal="left"/>
    </xf>
    <xf numFmtId="0" fontId="0" fillId="5" borderId="0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38" fillId="6" borderId="0" xfId="0" applyFont="1" applyFill="1"/>
    <xf numFmtId="0" fontId="38" fillId="6" borderId="0" xfId="0" applyFont="1" applyFill="1" applyAlignment="1">
      <alignment vertical="center" wrapText="1"/>
    </xf>
    <xf numFmtId="0" fontId="15" fillId="0" borderId="0" xfId="0" applyFont="1" applyBorder="1"/>
    <xf numFmtId="0" fontId="5" fillId="0" borderId="0" xfId="0" applyFont="1" applyFill="1"/>
    <xf numFmtId="0" fontId="5" fillId="0" borderId="0" xfId="0" applyFont="1" applyFill="1" applyAlignment="1"/>
    <xf numFmtId="0" fontId="7" fillId="0" borderId="0" xfId="0" applyFont="1" applyAlignment="1">
      <alignment horizontal="center" wrapText="1"/>
    </xf>
    <xf numFmtId="0" fontId="0" fillId="0" borderId="0" xfId="0" applyFont="1" applyAlignment="1"/>
    <xf numFmtId="0" fontId="7" fillId="0" borderId="69" xfId="0" applyFont="1" applyBorder="1" applyAlignment="1">
      <alignment horizontal="center" vertical="center" wrapText="1"/>
    </xf>
    <xf numFmtId="0" fontId="0" fillId="0" borderId="70" xfId="0" applyFont="1" applyBorder="1" applyAlignment="1">
      <alignment wrapText="1"/>
    </xf>
    <xf numFmtId="0" fontId="5" fillId="0" borderId="40" xfId="0" applyFont="1" applyFill="1" applyBorder="1" applyAlignment="1">
      <alignment wrapText="1"/>
    </xf>
    <xf numFmtId="0" fontId="5" fillId="0" borderId="40" xfId="0" applyFont="1" applyFill="1" applyBorder="1"/>
    <xf numFmtId="4" fontId="5" fillId="0" borderId="40" xfId="0" applyNumberFormat="1" applyFont="1" applyFill="1" applyBorder="1"/>
    <xf numFmtId="0" fontId="5" fillId="0" borderId="40" xfId="0" applyFont="1" applyFill="1" applyBorder="1" applyAlignment="1"/>
    <xf numFmtId="0" fontId="5" fillId="0" borderId="40" xfId="0" applyFont="1" applyFill="1" applyBorder="1" applyAlignment="1">
      <alignment vertical="center"/>
    </xf>
    <xf numFmtId="0" fontId="5" fillId="0" borderId="40" xfId="0" applyFont="1" applyFill="1" applyBorder="1" applyAlignment="1">
      <alignment vertical="center" wrapText="1"/>
    </xf>
    <xf numFmtId="0" fontId="5" fillId="3" borderId="40" xfId="0" applyFont="1" applyFill="1" applyBorder="1" applyAlignment="1">
      <alignment vertical="center"/>
    </xf>
    <xf numFmtId="166" fontId="5" fillId="0" borderId="40" xfId="0" applyNumberFormat="1" applyFont="1" applyFill="1" applyBorder="1" applyAlignment="1">
      <alignment vertical="center"/>
    </xf>
    <xf numFmtId="0" fontId="5" fillId="0" borderId="40" xfId="0" applyFont="1" applyFill="1" applyBorder="1" applyAlignment="1">
      <alignment horizontal="center" vertical="center" wrapText="1"/>
    </xf>
    <xf numFmtId="166" fontId="5" fillId="0" borderId="84" xfId="0" applyNumberFormat="1" applyFont="1" applyFill="1" applyBorder="1" applyAlignment="1">
      <alignment wrapText="1"/>
    </xf>
    <xf numFmtId="166" fontId="5" fillId="0" borderId="40" xfId="0" applyNumberFormat="1" applyFont="1" applyFill="1" applyBorder="1" applyAlignment="1">
      <alignment wrapText="1"/>
    </xf>
    <xf numFmtId="166" fontId="18" fillId="0" borderId="40" xfId="0" applyNumberFormat="1" applyFont="1" applyFill="1" applyBorder="1" applyAlignment="1">
      <alignment wrapText="1"/>
    </xf>
    <xf numFmtId="0" fontId="5" fillId="0" borderId="69" xfId="0" applyFont="1" applyFill="1" applyBorder="1" applyAlignment="1">
      <alignment vertical="center"/>
    </xf>
    <xf numFmtId="0" fontId="5" fillId="0" borderId="70" xfId="0" applyFont="1" applyFill="1" applyBorder="1" applyAlignment="1"/>
    <xf numFmtId="0" fontId="5" fillId="0" borderId="40" xfId="0" applyFont="1" applyFill="1" applyBorder="1" applyAlignment="1">
      <alignment horizontal="center" vertical="center"/>
    </xf>
    <xf numFmtId="49" fontId="5" fillId="0" borderId="40" xfId="0" applyNumberFormat="1" applyFont="1" applyFill="1" applyBorder="1" applyAlignment="1">
      <alignment horizontal="center" vertical="center"/>
    </xf>
    <xf numFmtId="16" fontId="5" fillId="0" borderId="40" xfId="0" applyNumberFormat="1" applyFont="1" applyFill="1" applyBorder="1" applyAlignment="1">
      <alignment wrapText="1"/>
    </xf>
    <xf numFmtId="0" fontId="5" fillId="0" borderId="40" xfId="0" applyFont="1" applyFill="1" applyBorder="1" applyAlignment="1">
      <alignment vertical="top" wrapText="1"/>
    </xf>
    <xf numFmtId="0" fontId="5" fillId="0" borderId="104" xfId="0" applyFont="1" applyFill="1" applyBorder="1" applyAlignment="1">
      <alignment horizontal="center" vertical="center"/>
    </xf>
    <xf numFmtId="0" fontId="18" fillId="0" borderId="105" xfId="0" applyFont="1" applyFill="1" applyBorder="1"/>
    <xf numFmtId="0" fontId="5" fillId="0" borderId="105" xfId="0" applyFont="1" applyFill="1" applyBorder="1"/>
    <xf numFmtId="166" fontId="18" fillId="0" borderId="12" xfId="0" applyNumberFormat="1" applyFont="1" applyFill="1" applyBorder="1" applyAlignment="1"/>
    <xf numFmtId="0" fontId="5" fillId="0" borderId="0" xfId="0" applyFont="1" applyFill="1" applyAlignment="1">
      <alignment horizontal="center" vertical="center"/>
    </xf>
    <xf numFmtId="0" fontId="5" fillId="0" borderId="40" xfId="0" applyFont="1" applyFill="1" applyBorder="1" applyAlignment="1">
      <alignment horizontal="left" vertical="top" wrapText="1"/>
    </xf>
    <xf numFmtId="0" fontId="5" fillId="0" borderId="40" xfId="0" applyFont="1" applyBorder="1" applyAlignment="1">
      <alignment horizontal="center" vertical="center"/>
    </xf>
    <xf numFmtId="0" fontId="5" fillId="0" borderId="40" xfId="0" applyNumberFormat="1" applyFont="1" applyBorder="1" applyAlignment="1">
      <alignment vertical="center"/>
    </xf>
    <xf numFmtId="0" fontId="5" fillId="0" borderId="40" xfId="0" applyFont="1" applyFill="1" applyBorder="1" applyAlignment="1">
      <alignment vertical="top"/>
    </xf>
    <xf numFmtId="0" fontId="5" fillId="0" borderId="106" xfId="0" applyFont="1" applyFill="1" applyBorder="1" applyAlignment="1">
      <alignment horizontal="center" vertical="center"/>
    </xf>
    <xf numFmtId="0" fontId="18" fillId="0" borderId="0" xfId="0" applyFont="1" applyFill="1" applyBorder="1"/>
    <xf numFmtId="0" fontId="18" fillId="0" borderId="0" xfId="0" applyFont="1" applyFill="1" applyBorder="1" applyAlignment="1">
      <alignment vertical="center"/>
    </xf>
    <xf numFmtId="166" fontId="18" fillId="0" borderId="107" xfId="0" applyNumberFormat="1" applyFont="1" applyFill="1" applyBorder="1" applyAlignment="1">
      <alignment vertical="center"/>
    </xf>
    <xf numFmtId="0" fontId="5" fillId="0" borderId="69" xfId="0" applyFont="1" applyFill="1" applyBorder="1" applyAlignment="1">
      <alignment horizontal="center" vertical="center"/>
    </xf>
    <xf numFmtId="0" fontId="18" fillId="0" borderId="47" xfId="0" applyFont="1" applyFill="1" applyBorder="1"/>
    <xf numFmtId="0" fontId="18" fillId="0" borderId="47" xfId="0" applyFont="1" applyFill="1" applyBorder="1" applyAlignment="1">
      <alignment vertical="center"/>
    </xf>
    <xf numFmtId="166" fontId="18" fillId="0" borderId="70" xfId="0" applyNumberFormat="1" applyFont="1" applyFill="1" applyBorder="1" applyAlignment="1">
      <alignment vertical="center"/>
    </xf>
    <xf numFmtId="0" fontId="5" fillId="3" borderId="69" xfId="0" applyFont="1" applyFill="1" applyBorder="1" applyAlignment="1">
      <alignment horizontal="center" vertical="center"/>
    </xf>
    <xf numFmtId="0" fontId="5" fillId="3" borderId="40" xfId="0" applyFont="1" applyFill="1" applyBorder="1" applyAlignment="1">
      <alignment horizontal="left"/>
    </xf>
    <xf numFmtId="0" fontId="5" fillId="3" borderId="70" xfId="0" applyFont="1" applyFill="1" applyBorder="1" applyAlignment="1"/>
    <xf numFmtId="0" fontId="5" fillId="3" borderId="40" xfId="0" applyFont="1" applyFill="1" applyBorder="1" applyAlignment="1">
      <alignment horizontal="center" vertical="center"/>
    </xf>
    <xf numFmtId="0" fontId="5" fillId="3" borderId="40" xfId="0" applyFont="1" applyFill="1" applyBorder="1" applyAlignment="1">
      <alignment vertical="center" wrapText="1"/>
    </xf>
    <xf numFmtId="0" fontId="5" fillId="3" borderId="40" xfId="0" applyFont="1" applyFill="1" applyBorder="1" applyAlignment="1">
      <alignment vertical="top" wrapText="1"/>
    </xf>
    <xf numFmtId="0" fontId="18" fillId="0" borderId="107" xfId="0" applyFont="1" applyFill="1" applyBorder="1" applyAlignment="1"/>
    <xf numFmtId="0" fontId="18" fillId="0" borderId="47" xfId="0" applyFont="1" applyFill="1" applyBorder="1" applyAlignment="1">
      <alignment wrapText="1"/>
    </xf>
    <xf numFmtId="166" fontId="18" fillId="0" borderId="70" xfId="0" applyNumberFormat="1" applyFont="1" applyFill="1" applyBorder="1" applyAlignment="1"/>
    <xf numFmtId="0" fontId="5" fillId="0" borderId="69" xfId="0" applyFont="1" applyFill="1" applyBorder="1" applyAlignment="1">
      <alignment wrapText="1"/>
    </xf>
    <xf numFmtId="0" fontId="5" fillId="0" borderId="47" xfId="0" applyFont="1" applyFill="1" applyBorder="1" applyAlignment="1">
      <alignment vertical="center"/>
    </xf>
    <xf numFmtId="166" fontId="5" fillId="0" borderId="70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39" fillId="0" borderId="69" xfId="0" applyFont="1" applyBorder="1" applyAlignment="1">
      <alignment horizontal="left"/>
    </xf>
    <xf numFmtId="0" fontId="39" fillId="0" borderId="47" xfId="0" applyFont="1" applyBorder="1" applyAlignment="1">
      <alignment horizontal="left"/>
    </xf>
    <xf numFmtId="166" fontId="5" fillId="0" borderId="70" xfId="0" applyNumberFormat="1" applyFont="1" applyFill="1" applyBorder="1" applyAlignment="1"/>
    <xf numFmtId="0" fontId="5" fillId="0" borderId="69" xfId="0" applyFont="1" applyFill="1" applyBorder="1"/>
    <xf numFmtId="0" fontId="5" fillId="0" borderId="47" xfId="0" applyFont="1" applyFill="1" applyBorder="1"/>
    <xf numFmtId="0" fontId="5" fillId="0" borderId="62" xfId="0" applyFont="1" applyFill="1" applyBorder="1"/>
    <xf numFmtId="0" fontId="5" fillId="0" borderId="63" xfId="0" applyFont="1" applyFill="1" applyBorder="1"/>
    <xf numFmtId="166" fontId="18" fillId="0" borderId="64" xfId="0" applyNumberFormat="1" applyFont="1" applyFill="1" applyBorder="1" applyAlignment="1"/>
    <xf numFmtId="0" fontId="5" fillId="0" borderId="64" xfId="0" applyFont="1" applyFill="1" applyBorder="1" applyAlignment="1"/>
    <xf numFmtId="0" fontId="7" fillId="0" borderId="9" xfId="0" applyFont="1" applyFill="1" applyBorder="1"/>
    <xf numFmtId="0" fontId="5" fillId="0" borderId="54" xfId="0" applyFont="1" applyFill="1" applyBorder="1"/>
    <xf numFmtId="0" fontId="40" fillId="0" borderId="54" xfId="0" applyFont="1" applyFill="1" applyBorder="1"/>
    <xf numFmtId="0" fontId="5" fillId="0" borderId="10" xfId="0" applyFont="1" applyFill="1" applyBorder="1" applyAlignment="1"/>
    <xf numFmtId="0" fontId="5" fillId="0" borderId="0" xfId="3" applyFont="1" applyAlignment="1">
      <alignment vertical="top"/>
    </xf>
    <xf numFmtId="0" fontId="9" fillId="0" borderId="0" xfId="0" applyFont="1" applyBorder="1"/>
    <xf numFmtId="0" fontId="5" fillId="0" borderId="6" xfId="0" applyFont="1" applyBorder="1"/>
    <xf numFmtId="0" fontId="5" fillId="0" borderId="11" xfId="0" applyFont="1" applyBorder="1"/>
    <xf numFmtId="0" fontId="5" fillId="0" borderId="7" xfId="0" applyFont="1" applyBorder="1"/>
    <xf numFmtId="0" fontId="5" fillId="0" borderId="11" xfId="0" applyFont="1" applyBorder="1" applyAlignment="1">
      <alignment horizontal="left"/>
    </xf>
    <xf numFmtId="0" fontId="5" fillId="0" borderId="11" xfId="0" applyFont="1" applyBorder="1" applyAlignment="1">
      <alignment horizontal="center"/>
    </xf>
    <xf numFmtId="0" fontId="5" fillId="0" borderId="5" xfId="0" applyFont="1" applyBorder="1"/>
    <xf numFmtId="0" fontId="5" fillId="0" borderId="15" xfId="0" applyFont="1" applyBorder="1"/>
    <xf numFmtId="0" fontId="5" fillId="0" borderId="8" xfId="0" applyFont="1" applyBorder="1"/>
    <xf numFmtId="0" fontId="5" fillId="0" borderId="17" xfId="0" applyFont="1" applyBorder="1"/>
    <xf numFmtId="0" fontId="5" fillId="0" borderId="0" xfId="0" applyFont="1" applyBorder="1" applyAlignment="1">
      <alignment vertical="center"/>
    </xf>
    <xf numFmtId="0" fontId="5" fillId="0" borderId="2" xfId="0" applyFont="1" applyBorder="1" applyAlignment="1">
      <alignment horizontal="center"/>
    </xf>
    <xf numFmtId="0" fontId="5" fillId="0" borderId="2" xfId="0" applyFont="1" applyBorder="1"/>
    <xf numFmtId="0" fontId="5" fillId="0" borderId="4" xfId="0" applyFont="1" applyBorder="1"/>
    <xf numFmtId="0" fontId="5" fillId="0" borderId="4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79" xfId="0" applyFont="1" applyBorder="1" applyAlignment="1"/>
    <xf numFmtId="0" fontId="5" fillId="0" borderId="25" xfId="0" applyFont="1" applyBorder="1"/>
    <xf numFmtId="0" fontId="5" fillId="0" borderId="24" xfId="0" applyFont="1" applyBorder="1" applyAlignment="1">
      <alignment horizontal="center"/>
    </xf>
    <xf numFmtId="172" fontId="5" fillId="0" borderId="0" xfId="0" applyNumberFormat="1" applyFont="1" applyBorder="1" applyAlignment="1">
      <alignment horizontal="center"/>
    </xf>
    <xf numFmtId="1" fontId="5" fillId="0" borderId="17" xfId="0" applyNumberFormat="1" applyFont="1" applyBorder="1" applyAlignment="1">
      <alignment horizontal="left"/>
    </xf>
    <xf numFmtId="0" fontId="5" fillId="0" borderId="84" xfId="0" applyFont="1" applyBorder="1" applyAlignment="1">
      <alignment horizontal="center"/>
    </xf>
    <xf numFmtId="0" fontId="5" fillId="0" borderId="23" xfId="0" applyFont="1" applyBorder="1" applyAlignment="1"/>
    <xf numFmtId="0" fontId="42" fillId="0" borderId="24" xfId="0" applyFont="1" applyBorder="1" applyAlignment="1">
      <alignment horizontal="left"/>
    </xf>
    <xf numFmtId="0" fontId="5" fillId="0" borderId="24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9" fillId="0" borderId="25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left" vertical="top"/>
    </xf>
    <xf numFmtId="49" fontId="5" fillId="0" borderId="34" xfId="0" applyNumberFormat="1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0" fontId="5" fillId="0" borderId="30" xfId="0" applyFont="1" applyBorder="1" applyAlignment="1">
      <alignment horizontal="center"/>
    </xf>
    <xf numFmtId="1" fontId="5" fillId="0" borderId="33" xfId="0" applyNumberFormat="1" applyFont="1" applyBorder="1" applyAlignment="1">
      <alignment horizontal="left"/>
    </xf>
    <xf numFmtId="0" fontId="5" fillId="0" borderId="26" xfId="0" applyFont="1" applyBorder="1"/>
    <xf numFmtId="0" fontId="5" fillId="0" borderId="13" xfId="0" applyFont="1" applyBorder="1"/>
    <xf numFmtId="0" fontId="5" fillId="0" borderId="27" xfId="0" applyFont="1" applyBorder="1"/>
    <xf numFmtId="0" fontId="5" fillId="0" borderId="26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1" fontId="5" fillId="0" borderId="35" xfId="0" applyNumberFormat="1" applyFont="1" applyBorder="1" applyAlignment="1">
      <alignment horizontal="left"/>
    </xf>
    <xf numFmtId="49" fontId="5" fillId="0" borderId="15" xfId="0" applyNumberFormat="1" applyFont="1" applyBorder="1" applyAlignment="1">
      <alignment horizontal="center" vertical="center"/>
    </xf>
    <xf numFmtId="0" fontId="5" fillId="0" borderId="38" xfId="0" applyFont="1" applyBorder="1" applyAlignment="1">
      <alignment horizontal="left" wrapText="1"/>
    </xf>
    <xf numFmtId="0" fontId="5" fillId="0" borderId="39" xfId="0" applyFont="1" applyBorder="1" applyAlignment="1">
      <alignment horizontal="left" wrapText="1"/>
    </xf>
    <xf numFmtId="0" fontId="5" fillId="0" borderId="9" xfId="0" applyFont="1" applyBorder="1" applyAlignment="1">
      <alignment horizontal="center"/>
    </xf>
    <xf numFmtId="0" fontId="5" fillId="0" borderId="54" xfId="0" applyFont="1" applyBorder="1" applyAlignment="1">
      <alignment horizontal="center"/>
    </xf>
    <xf numFmtId="1" fontId="5" fillId="0" borderId="82" xfId="0" applyNumberFormat="1" applyFont="1" applyBorder="1" applyAlignment="1">
      <alignment vertical="center"/>
    </xf>
    <xf numFmtId="49" fontId="5" fillId="0" borderId="34" xfId="0" applyNumberFormat="1" applyFont="1" applyBorder="1" applyAlignment="1">
      <alignment horizontal="center" vertical="center"/>
    </xf>
    <xf numFmtId="0" fontId="5" fillId="0" borderId="47" xfId="0" applyFont="1" applyBorder="1" applyAlignment="1"/>
    <xf numFmtId="1" fontId="5" fillId="0" borderId="82" xfId="0" applyNumberFormat="1" applyFont="1" applyBorder="1" applyAlignment="1">
      <alignment horizontal="left"/>
    </xf>
    <xf numFmtId="0" fontId="5" fillId="0" borderId="36" xfId="0" applyFont="1" applyBorder="1" applyAlignment="1">
      <alignment horizontal="center"/>
    </xf>
    <xf numFmtId="0" fontId="5" fillId="0" borderId="37" xfId="0" applyFont="1" applyBorder="1" applyAlignment="1">
      <alignment horizontal="left"/>
    </xf>
    <xf numFmtId="0" fontId="5" fillId="0" borderId="38" xfId="0" applyFont="1" applyBorder="1"/>
    <xf numFmtId="0" fontId="5" fillId="0" borderId="39" xfId="0" applyFont="1" applyBorder="1"/>
    <xf numFmtId="0" fontId="5" fillId="0" borderId="37" xfId="0" applyFont="1" applyBorder="1" applyAlignment="1">
      <alignment horizontal="center" vertical="center"/>
    </xf>
    <xf numFmtId="0" fontId="5" fillId="0" borderId="38" xfId="0" applyFont="1" applyBorder="1" applyAlignment="1">
      <alignment horizontal="center" vertical="center"/>
    </xf>
    <xf numFmtId="1" fontId="5" fillId="0" borderId="2" xfId="0" applyNumberFormat="1" applyFont="1" applyBorder="1" applyAlignment="1">
      <alignment horizontal="center"/>
    </xf>
    <xf numFmtId="1" fontId="5" fillId="0" borderId="1" xfId="0" applyNumberFormat="1" applyFont="1" applyBorder="1" applyAlignment="1">
      <alignment horizontal="left"/>
    </xf>
    <xf numFmtId="49" fontId="5" fillId="0" borderId="36" xfId="0" applyNumberFormat="1" applyFont="1" applyBorder="1" applyAlignment="1">
      <alignment horizontal="center"/>
    </xf>
    <xf numFmtId="10" fontId="5" fillId="0" borderId="29" xfId="0" applyNumberFormat="1" applyFont="1" applyBorder="1" applyAlignment="1">
      <alignment horizontal="center"/>
    </xf>
    <xf numFmtId="2" fontId="5" fillId="0" borderId="30" xfId="0" applyNumberFormat="1" applyFont="1" applyBorder="1" applyAlignment="1">
      <alignment horizontal="center"/>
    </xf>
    <xf numFmtId="1" fontId="5" fillId="0" borderId="30" xfId="0" applyNumberFormat="1" applyFont="1" applyBorder="1" applyAlignment="1">
      <alignment horizontal="center"/>
    </xf>
    <xf numFmtId="0" fontId="5" fillId="0" borderId="37" xfId="0" applyFont="1" applyBorder="1"/>
    <xf numFmtId="9" fontId="5" fillId="0" borderId="2" xfId="0" applyNumberFormat="1" applyFont="1" applyBorder="1" applyAlignment="1">
      <alignment horizontal="center"/>
    </xf>
    <xf numFmtId="1" fontId="5" fillId="0" borderId="4" xfId="0" applyNumberFormat="1" applyFont="1" applyBorder="1" applyAlignment="1">
      <alignment horizontal="center"/>
    </xf>
    <xf numFmtId="0" fontId="9" fillId="0" borderId="4" xfId="0" applyFont="1" applyBorder="1"/>
    <xf numFmtId="0" fontId="5" fillId="0" borderId="4" xfId="0" applyFont="1" applyBorder="1" applyAlignment="1">
      <alignment horizontal="left"/>
    </xf>
    <xf numFmtId="1" fontId="5" fillId="0" borderId="41" xfId="0" applyNumberFormat="1" applyFont="1" applyBorder="1" applyAlignment="1">
      <alignment horizontal="left"/>
    </xf>
    <xf numFmtId="0" fontId="5" fillId="0" borderId="46" xfId="0" applyFont="1" applyBorder="1" applyAlignment="1">
      <alignment horizontal="center"/>
    </xf>
    <xf numFmtId="0" fontId="5" fillId="0" borderId="47" xfId="0" applyFont="1" applyBorder="1" applyAlignment="1">
      <alignment horizontal="center"/>
    </xf>
    <xf numFmtId="0" fontId="5" fillId="0" borderId="38" xfId="0" applyFont="1" applyBorder="1" applyAlignment="1">
      <alignment horizontal="center"/>
    </xf>
    <xf numFmtId="1" fontId="5" fillId="0" borderId="0" xfId="0" applyNumberFormat="1" applyFont="1" applyBorder="1" applyAlignment="1">
      <alignment horizontal="center"/>
    </xf>
    <xf numFmtId="49" fontId="43" fillId="0" borderId="36" xfId="0" applyNumberFormat="1" applyFont="1" applyBorder="1" applyAlignment="1">
      <alignment horizontal="center"/>
    </xf>
    <xf numFmtId="0" fontId="13" fillId="0" borderId="23" xfId="0" applyFont="1" applyBorder="1" applyAlignment="1">
      <alignment horizontal="right"/>
    </xf>
    <xf numFmtId="0" fontId="43" fillId="0" borderId="26" xfId="0" applyFont="1" applyBorder="1" applyAlignment="1"/>
    <xf numFmtId="0" fontId="43" fillId="0" borderId="13" xfId="0" applyFont="1" applyBorder="1"/>
    <xf numFmtId="0" fontId="43" fillId="0" borderId="27" xfId="0" applyFont="1" applyBorder="1" applyAlignment="1"/>
    <xf numFmtId="0" fontId="43" fillId="0" borderId="24" xfId="0" applyFont="1" applyBorder="1" applyAlignment="1">
      <alignment horizontal="center"/>
    </xf>
    <xf numFmtId="0" fontId="43" fillId="0" borderId="0" xfId="0" applyFont="1" applyBorder="1" applyAlignment="1">
      <alignment horizontal="center"/>
    </xf>
    <xf numFmtId="1" fontId="43" fillId="0" borderId="17" xfId="0" applyNumberFormat="1" applyFont="1" applyBorder="1" applyAlignment="1">
      <alignment horizontal="left"/>
    </xf>
    <xf numFmtId="0" fontId="13" fillId="0" borderId="40" xfId="0" applyFont="1" applyBorder="1" applyAlignment="1">
      <alignment horizontal="right"/>
    </xf>
    <xf numFmtId="0" fontId="43" fillId="0" borderId="2" xfId="0" applyFont="1" applyBorder="1" applyAlignment="1">
      <alignment horizontal="center"/>
    </xf>
    <xf numFmtId="0" fontId="43" fillId="0" borderId="4" xfId="0" applyFont="1" applyBorder="1" applyAlignment="1">
      <alignment horizontal="center"/>
    </xf>
    <xf numFmtId="1" fontId="43" fillId="0" borderId="40" xfId="0" applyNumberFormat="1" applyFont="1" applyBorder="1" applyAlignment="1">
      <alignment horizontal="left"/>
    </xf>
    <xf numFmtId="0" fontId="13" fillId="0" borderId="6" xfId="0" applyFont="1" applyBorder="1" applyAlignment="1">
      <alignment horizontal="right"/>
    </xf>
    <xf numFmtId="0" fontId="43" fillId="0" borderId="11" xfId="0" applyFont="1" applyBorder="1" applyAlignment="1">
      <alignment horizontal="center"/>
    </xf>
    <xf numFmtId="0" fontId="13" fillId="0" borderId="36" xfId="0" applyFont="1" applyBorder="1" applyAlignment="1">
      <alignment horizontal="right"/>
    </xf>
    <xf numFmtId="0" fontId="43" fillId="0" borderId="37" xfId="0" applyFont="1" applyBorder="1"/>
    <xf numFmtId="0" fontId="43" fillId="0" borderId="38" xfId="0" applyFont="1" applyBorder="1"/>
    <xf numFmtId="0" fontId="43" fillId="0" borderId="39" xfId="0" applyFont="1" applyBorder="1"/>
    <xf numFmtId="0" fontId="43" fillId="0" borderId="37" xfId="0" applyFont="1" applyBorder="1" applyAlignment="1">
      <alignment horizontal="center"/>
    </xf>
    <xf numFmtId="0" fontId="43" fillId="0" borderId="38" xfId="0" applyFont="1" applyBorder="1" applyAlignment="1">
      <alignment horizontal="center"/>
    </xf>
    <xf numFmtId="172" fontId="43" fillId="0" borderId="38" xfId="0" applyNumberFormat="1" applyFont="1" applyBorder="1" applyAlignment="1">
      <alignment horizontal="center"/>
    </xf>
    <xf numFmtId="1" fontId="43" fillId="0" borderId="41" xfId="0" applyNumberFormat="1" applyFont="1" applyBorder="1" applyAlignment="1">
      <alignment horizontal="left"/>
    </xf>
    <xf numFmtId="49" fontId="41" fillId="0" borderId="34" xfId="0" applyNumberFormat="1" applyFont="1" applyBorder="1" applyAlignment="1">
      <alignment horizontal="center"/>
    </xf>
    <xf numFmtId="0" fontId="41" fillId="6" borderId="26" xfId="0" applyFont="1" applyFill="1" applyBorder="1" applyAlignment="1">
      <alignment horizontal="center"/>
    </xf>
    <xf numFmtId="0" fontId="41" fillId="6" borderId="13" xfId="0" applyFont="1" applyFill="1" applyBorder="1" applyAlignment="1">
      <alignment horizontal="center"/>
    </xf>
    <xf numFmtId="2" fontId="41" fillId="6" borderId="13" xfId="0" applyNumberFormat="1" applyFont="1" applyFill="1" applyBorder="1" applyAlignment="1">
      <alignment horizontal="center"/>
    </xf>
    <xf numFmtId="172" fontId="41" fillId="6" borderId="13" xfId="0" applyNumberFormat="1" applyFont="1" applyFill="1" applyBorder="1" applyAlignment="1">
      <alignment horizontal="center"/>
    </xf>
    <xf numFmtId="1" fontId="41" fillId="6" borderId="35" xfId="0" applyNumberFormat="1" applyFont="1" applyFill="1" applyBorder="1" applyAlignment="1">
      <alignment horizontal="left"/>
    </xf>
    <xf numFmtId="0" fontId="41" fillId="0" borderId="26" xfId="0" applyFont="1" applyBorder="1" applyAlignment="1">
      <alignment horizontal="left"/>
    </xf>
    <xf numFmtId="0" fontId="43" fillId="0" borderId="27" xfId="0" applyFont="1" applyBorder="1"/>
    <xf numFmtId="0" fontId="43" fillId="0" borderId="26" xfId="0" applyFont="1" applyBorder="1"/>
    <xf numFmtId="9" fontId="43" fillId="0" borderId="26" xfId="0" applyNumberFormat="1" applyFont="1" applyBorder="1" applyAlignment="1">
      <alignment horizontal="center"/>
    </xf>
    <xf numFmtId="0" fontId="43" fillId="0" borderId="13" xfId="0" applyFont="1" applyBorder="1" applyAlignment="1">
      <alignment horizontal="center"/>
    </xf>
    <xf numFmtId="1" fontId="41" fillId="0" borderId="17" xfId="0" applyNumberFormat="1" applyFont="1" applyBorder="1" applyAlignment="1">
      <alignment horizontal="left"/>
    </xf>
    <xf numFmtId="49" fontId="5" fillId="0" borderId="23" xfId="0" applyNumberFormat="1" applyFont="1" applyBorder="1" applyAlignment="1">
      <alignment horizontal="center"/>
    </xf>
    <xf numFmtId="172" fontId="43" fillId="6" borderId="0" xfId="0" applyNumberFormat="1" applyFont="1" applyFill="1" applyBorder="1" applyAlignment="1">
      <alignment horizontal="center"/>
    </xf>
    <xf numFmtId="0" fontId="43" fillId="6" borderId="0" xfId="0" applyFont="1" applyFill="1" applyBorder="1" applyAlignment="1">
      <alignment horizontal="center"/>
    </xf>
    <xf numFmtId="1" fontId="43" fillId="6" borderId="0" xfId="0" applyNumberFormat="1" applyFont="1" applyFill="1" applyBorder="1" applyAlignment="1">
      <alignment horizontal="center"/>
    </xf>
    <xf numFmtId="1" fontId="41" fillId="6" borderId="40" xfId="0" applyNumberFormat="1" applyFont="1" applyFill="1" applyBorder="1" applyAlignment="1">
      <alignment horizontal="left"/>
    </xf>
    <xf numFmtId="49" fontId="5" fillId="0" borderId="67" xfId="0" applyNumberFormat="1" applyFont="1" applyBorder="1" applyAlignment="1">
      <alignment horizontal="center"/>
    </xf>
    <xf numFmtId="49" fontId="5" fillId="0" borderId="45" xfId="0" applyNumberFormat="1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62" xfId="0" applyFont="1" applyBorder="1" applyAlignment="1">
      <alignment horizontal="center"/>
    </xf>
    <xf numFmtId="0" fontId="5" fillId="0" borderId="63" xfId="0" applyFont="1" applyBorder="1" applyAlignment="1">
      <alignment horizontal="center"/>
    </xf>
    <xf numFmtId="0" fontId="5" fillId="0" borderId="64" xfId="0" applyFont="1" applyBorder="1" applyAlignment="1">
      <alignment horizontal="center"/>
    </xf>
    <xf numFmtId="0" fontId="5" fillId="0" borderId="9" xfId="0" applyFont="1" applyBorder="1"/>
    <xf numFmtId="0" fontId="5" fillId="0" borderId="54" xfId="0" applyFont="1" applyBorder="1"/>
    <xf numFmtId="0" fontId="5" fillId="0" borderId="10" xfId="0" applyFont="1" applyBorder="1"/>
    <xf numFmtId="1" fontId="5" fillId="0" borderId="82" xfId="0" applyNumberFormat="1" applyFont="1" applyBorder="1" applyAlignment="1">
      <alignment horizontal="left" vertical="center"/>
    </xf>
    <xf numFmtId="0" fontId="5" fillId="0" borderId="51" xfId="0" applyFont="1" applyBorder="1" applyAlignment="1">
      <alignment horizontal="center"/>
    </xf>
    <xf numFmtId="49" fontId="13" fillId="0" borderId="45" xfId="0" applyNumberFormat="1" applyFont="1" applyBorder="1" applyAlignment="1">
      <alignment horizontal="center" vertical="center"/>
    </xf>
    <xf numFmtId="9" fontId="5" fillId="0" borderId="46" xfId="0" applyNumberFormat="1" applyFont="1" applyBorder="1" applyAlignment="1">
      <alignment horizontal="center"/>
    </xf>
    <xf numFmtId="1" fontId="5" fillId="0" borderId="47" xfId="0" applyNumberFormat="1" applyFont="1" applyBorder="1" applyAlignment="1">
      <alignment horizontal="center"/>
    </xf>
    <xf numFmtId="1" fontId="43" fillId="0" borderId="47" xfId="0" applyNumberFormat="1" applyFont="1" applyBorder="1" applyAlignment="1">
      <alignment horizontal="center"/>
    </xf>
    <xf numFmtId="0" fontId="9" fillId="0" borderId="47" xfId="0" applyFont="1" applyBorder="1" applyAlignment="1">
      <alignment horizontal="center"/>
    </xf>
    <xf numFmtId="2" fontId="13" fillId="0" borderId="47" xfId="0" applyNumberFormat="1" applyFont="1" applyBorder="1" applyAlignment="1">
      <alignment horizontal="center"/>
    </xf>
    <xf numFmtId="172" fontId="5" fillId="0" borderId="47" xfId="0" applyNumberFormat="1" applyFont="1" applyBorder="1" applyAlignment="1">
      <alignment horizontal="center"/>
    </xf>
    <xf numFmtId="1" fontId="13" fillId="0" borderId="40" xfId="0" applyNumberFormat="1" applyFont="1" applyBorder="1" applyAlignment="1">
      <alignment horizontal="left"/>
    </xf>
    <xf numFmtId="49" fontId="13" fillId="0" borderId="69" xfId="0" applyNumberFormat="1" applyFont="1" applyBorder="1" applyAlignment="1">
      <alignment horizontal="center" vertical="center"/>
    </xf>
    <xf numFmtId="0" fontId="13" fillId="0" borderId="54" xfId="3" applyFont="1" applyFill="1" applyBorder="1" applyAlignment="1">
      <alignment horizontal="left" vertical="top" wrapText="1" readingOrder="1"/>
    </xf>
    <xf numFmtId="0" fontId="13" fillId="0" borderId="63" xfId="0" applyFont="1" applyBorder="1" applyAlignment="1">
      <alignment horizontal="center" vertical="top" wrapText="1"/>
    </xf>
    <xf numFmtId="9" fontId="5" fillId="0" borderId="47" xfId="0" applyNumberFormat="1" applyFont="1" applyBorder="1" applyAlignment="1">
      <alignment horizontal="center"/>
    </xf>
    <xf numFmtId="172" fontId="5" fillId="0" borderId="54" xfId="0" applyNumberFormat="1" applyFont="1" applyBorder="1" applyAlignment="1">
      <alignment horizontal="center"/>
    </xf>
    <xf numFmtId="49" fontId="5" fillId="0" borderId="40" xfId="0" applyNumberFormat="1" applyFont="1" applyBorder="1" applyAlignment="1">
      <alignment horizontal="center"/>
    </xf>
    <xf numFmtId="1" fontId="5" fillId="0" borderId="40" xfId="0" applyNumberFormat="1" applyFont="1" applyBorder="1" applyAlignment="1">
      <alignment horizontal="left"/>
    </xf>
    <xf numFmtId="9" fontId="5" fillId="0" borderId="15" xfId="0" applyNumberFormat="1" applyFont="1" applyBorder="1" applyAlignment="1">
      <alignment horizontal="center"/>
    </xf>
    <xf numFmtId="1" fontId="43" fillId="0" borderId="0" xfId="0" applyNumberFormat="1" applyFont="1" applyBorder="1" applyAlignment="1">
      <alignment horizontal="center"/>
    </xf>
    <xf numFmtId="0" fontId="9" fillId="0" borderId="54" xfId="0" applyFont="1" applyBorder="1"/>
    <xf numFmtId="0" fontId="5" fillId="0" borderId="44" xfId="0" applyFont="1" applyBorder="1" applyAlignment="1">
      <alignment horizontal="center"/>
    </xf>
    <xf numFmtId="3" fontId="5" fillId="0" borderId="59" xfId="0" applyNumberFormat="1" applyFont="1" applyBorder="1" applyAlignment="1">
      <alignment horizontal="left"/>
    </xf>
    <xf numFmtId="0" fontId="5" fillId="0" borderId="71" xfId="0" applyFont="1" applyBorder="1" applyAlignment="1">
      <alignment horizontal="left"/>
    </xf>
    <xf numFmtId="0" fontId="5" fillId="0" borderId="72" xfId="0" applyFont="1" applyBorder="1" applyAlignment="1">
      <alignment horizontal="left"/>
    </xf>
    <xf numFmtId="2" fontId="5" fillId="0" borderId="69" xfId="0" applyNumberFormat="1" applyFont="1" applyBorder="1" applyAlignment="1">
      <alignment horizontal="center"/>
    </xf>
    <xf numFmtId="0" fontId="5" fillId="0" borderId="71" xfId="0" applyFont="1" applyBorder="1" applyAlignment="1">
      <alignment horizontal="center"/>
    </xf>
    <xf numFmtId="3" fontId="13" fillId="0" borderId="71" xfId="0" applyNumberFormat="1" applyFont="1" applyBorder="1" applyAlignment="1"/>
    <xf numFmtId="0" fontId="5" fillId="0" borderId="71" xfId="0" applyFont="1" applyBorder="1" applyAlignment="1"/>
    <xf numFmtId="0" fontId="5" fillId="0" borderId="72" xfId="0" applyFont="1" applyBorder="1" applyAlignment="1"/>
    <xf numFmtId="3" fontId="17" fillId="0" borderId="33" xfId="0" applyNumberFormat="1" applyFont="1" applyBorder="1" applyAlignment="1">
      <alignment horizontal="left"/>
    </xf>
    <xf numFmtId="3" fontId="5" fillId="0" borderId="71" xfId="0" applyNumberFormat="1" applyFont="1" applyBorder="1" applyAlignment="1"/>
    <xf numFmtId="3" fontId="17" fillId="0" borderId="40" xfId="0" applyNumberFormat="1" applyFont="1" applyBorder="1" applyAlignment="1">
      <alignment horizontal="left"/>
    </xf>
    <xf numFmtId="49" fontId="5" fillId="0" borderId="82" xfId="0" applyNumberFormat="1" applyFont="1" applyBorder="1" applyAlignment="1">
      <alignment horizontal="center"/>
    </xf>
    <xf numFmtId="0" fontId="13" fillId="0" borderId="9" xfId="0" applyFont="1" applyBorder="1" applyAlignment="1">
      <alignment horizontal="center"/>
    </xf>
    <xf numFmtId="0" fontId="13" fillId="0" borderId="54" xfId="0" applyFont="1" applyBorder="1" applyAlignment="1">
      <alignment horizontal="center"/>
    </xf>
    <xf numFmtId="174" fontId="13" fillId="0" borderId="54" xfId="0" applyNumberFormat="1" applyFont="1" applyBorder="1" applyAlignment="1">
      <alignment horizontal="center"/>
    </xf>
    <xf numFmtId="1" fontId="13" fillId="0" borderId="54" xfId="0" applyNumberFormat="1" applyFont="1" applyBorder="1" applyAlignment="1">
      <alignment horizontal="center"/>
    </xf>
    <xf numFmtId="1" fontId="13" fillId="0" borderId="10" xfId="0" applyNumberFormat="1" applyFont="1" applyBorder="1" applyAlignment="1">
      <alignment horizontal="center"/>
    </xf>
    <xf numFmtId="0" fontId="13" fillId="0" borderId="0" xfId="0" applyFont="1"/>
    <xf numFmtId="1" fontId="13" fillId="0" borderId="25" xfId="0" applyNumberFormat="1" applyFont="1" applyBorder="1" applyAlignment="1">
      <alignment horizontal="center"/>
    </xf>
    <xf numFmtId="1" fontId="13" fillId="0" borderId="0" xfId="0" applyNumberFormat="1" applyFont="1" applyBorder="1" applyAlignment="1">
      <alignment horizontal="center"/>
    </xf>
    <xf numFmtId="3" fontId="13" fillId="0" borderId="17" xfId="0" applyNumberFormat="1" applyFont="1" applyBorder="1" applyAlignment="1">
      <alignment horizontal="left"/>
    </xf>
    <xf numFmtId="49" fontId="5" fillId="0" borderId="15" xfId="0" applyNumberFormat="1" applyFont="1" applyBorder="1" applyAlignment="1">
      <alignment horizontal="center"/>
    </xf>
    <xf numFmtId="2" fontId="13" fillId="0" borderId="69" xfId="0" applyNumberFormat="1" applyFont="1" applyBorder="1" applyAlignment="1">
      <alignment horizontal="center"/>
    </xf>
    <xf numFmtId="0" fontId="13" fillId="0" borderId="47" xfId="0" applyFont="1" applyBorder="1" applyAlignment="1">
      <alignment horizontal="center"/>
    </xf>
    <xf numFmtId="1" fontId="13" fillId="0" borderId="47" xfId="0" applyNumberFormat="1" applyFont="1" applyBorder="1" applyAlignment="1">
      <alignment horizontal="center"/>
    </xf>
    <xf numFmtId="0" fontId="13" fillId="0" borderId="47" xfId="0" applyFont="1" applyBorder="1"/>
    <xf numFmtId="1" fontId="13" fillId="0" borderId="70" xfId="0" applyNumberFormat="1" applyFont="1" applyBorder="1" applyAlignment="1">
      <alignment horizontal="center"/>
    </xf>
    <xf numFmtId="3" fontId="13" fillId="0" borderId="40" xfId="0" applyNumberFormat="1" applyFont="1" applyBorder="1" applyAlignment="1">
      <alignment horizontal="left"/>
    </xf>
    <xf numFmtId="0" fontId="17" fillId="0" borderId="40" xfId="0" applyFont="1" applyBorder="1" applyAlignment="1">
      <alignment wrapText="1"/>
    </xf>
    <xf numFmtId="3" fontId="17" fillId="0" borderId="40" xfId="0" applyNumberFormat="1" applyFont="1" applyBorder="1" applyAlignment="1">
      <alignment wrapText="1"/>
    </xf>
    <xf numFmtId="49" fontId="5" fillId="0" borderId="69" xfId="0" applyNumberFormat="1" applyFont="1" applyBorder="1" applyAlignment="1">
      <alignment horizontal="center"/>
    </xf>
    <xf numFmtId="1" fontId="13" fillId="0" borderId="9" xfId="0" applyNumberFormat="1" applyFont="1" applyBorder="1" applyAlignment="1">
      <alignment horizontal="center"/>
    </xf>
    <xf numFmtId="0" fontId="13" fillId="0" borderId="54" xfId="0" applyFont="1" applyBorder="1"/>
    <xf numFmtId="3" fontId="17" fillId="0" borderId="82" xfId="0" applyNumberFormat="1" applyFont="1" applyBorder="1" applyAlignment="1">
      <alignment horizontal="left"/>
    </xf>
    <xf numFmtId="3" fontId="17" fillId="0" borderId="17" xfId="0" applyNumberFormat="1" applyFont="1" applyBorder="1" applyAlignment="1">
      <alignment horizontal="left"/>
    </xf>
    <xf numFmtId="0" fontId="13" fillId="0" borderId="0" xfId="0" applyFont="1" applyBorder="1" applyAlignment="1">
      <alignment horizontal="center" wrapText="1"/>
    </xf>
    <xf numFmtId="1" fontId="46" fillId="0" borderId="9" xfId="0" applyNumberFormat="1" applyFont="1" applyBorder="1" applyAlignment="1">
      <alignment horizontal="center"/>
    </xf>
    <xf numFmtId="0" fontId="46" fillId="0" borderId="54" xfId="0" applyFont="1" applyBorder="1" applyAlignment="1">
      <alignment horizontal="center"/>
    </xf>
    <xf numFmtId="2" fontId="46" fillId="0" borderId="47" xfId="0" applyNumberFormat="1" applyFont="1" applyBorder="1" applyAlignment="1">
      <alignment horizontal="center"/>
    </xf>
    <xf numFmtId="0" fontId="46" fillId="0" borderId="47" xfId="0" applyFont="1" applyBorder="1"/>
    <xf numFmtId="3" fontId="46" fillId="0" borderId="17" xfId="0" applyNumberFormat="1" applyFont="1" applyBorder="1" applyAlignment="1">
      <alignment horizontal="left"/>
    </xf>
    <xf numFmtId="49" fontId="5" fillId="0" borderId="9" xfId="0" applyNumberFormat="1" applyFont="1" applyBorder="1" applyAlignment="1">
      <alignment horizontal="center"/>
    </xf>
    <xf numFmtId="0" fontId="13" fillId="0" borderId="54" xfId="0" applyFont="1" applyBorder="1" applyAlignment="1">
      <alignment horizontal="center" wrapText="1"/>
    </xf>
    <xf numFmtId="3" fontId="46" fillId="0" borderId="82" xfId="0" applyNumberFormat="1" applyFont="1" applyBorder="1" applyAlignment="1">
      <alignment horizontal="left"/>
    </xf>
    <xf numFmtId="2" fontId="13" fillId="0" borderId="9" xfId="0" applyNumberFormat="1" applyFont="1" applyBorder="1" applyAlignment="1">
      <alignment horizontal="center"/>
    </xf>
    <xf numFmtId="2" fontId="13" fillId="0" borderId="54" xfId="0" applyNumberFormat="1" applyFont="1" applyBorder="1" applyAlignment="1">
      <alignment horizontal="center"/>
    </xf>
    <xf numFmtId="2" fontId="46" fillId="0" borderId="9" xfId="0" applyNumberFormat="1" applyFont="1" applyBorder="1" applyAlignment="1">
      <alignment horizontal="center"/>
    </xf>
    <xf numFmtId="49" fontId="5" fillId="0" borderId="17" xfId="0" applyNumberFormat="1" applyFont="1" applyBorder="1" applyAlignment="1">
      <alignment horizontal="center"/>
    </xf>
    <xf numFmtId="0" fontId="13" fillId="0" borderId="9" xfId="0" applyFont="1" applyBorder="1" applyAlignment="1">
      <alignment horizontal="center" wrapText="1"/>
    </xf>
    <xf numFmtId="0" fontId="13" fillId="0" borderId="10" xfId="0" applyFont="1" applyBorder="1" applyAlignment="1">
      <alignment horizontal="center" wrapText="1"/>
    </xf>
    <xf numFmtId="49" fontId="13" fillId="0" borderId="15" xfId="0" applyNumberFormat="1" applyFont="1" applyBorder="1" applyAlignment="1">
      <alignment horizontal="center"/>
    </xf>
    <xf numFmtId="49" fontId="13" fillId="0" borderId="40" xfId="0" applyNumberFormat="1" applyFont="1" applyBorder="1" applyAlignment="1">
      <alignment horizontal="center"/>
    </xf>
    <xf numFmtId="0" fontId="13" fillId="0" borderId="69" xfId="0" applyFont="1" applyBorder="1" applyAlignment="1">
      <alignment horizontal="center" wrapText="1"/>
    </xf>
    <xf numFmtId="0" fontId="13" fillId="0" borderId="47" xfId="0" applyFont="1" applyBorder="1" applyAlignment="1">
      <alignment horizontal="center" wrapText="1"/>
    </xf>
    <xf numFmtId="0" fontId="13" fillId="0" borderId="70" xfId="0" applyFont="1" applyBorder="1" applyAlignment="1">
      <alignment horizontal="center" wrapText="1"/>
    </xf>
    <xf numFmtId="0" fontId="5" fillId="0" borderId="34" xfId="0" applyFont="1" applyBorder="1" applyAlignment="1">
      <alignment horizontal="center"/>
    </xf>
    <xf numFmtId="9" fontId="5" fillId="0" borderId="9" xfId="0" applyNumberFormat="1" applyFont="1" applyBorder="1" applyAlignment="1">
      <alignment horizontal="center"/>
    </xf>
    <xf numFmtId="1" fontId="5" fillId="0" borderId="10" xfId="0" applyNumberFormat="1" applyFont="1" applyBorder="1" applyAlignment="1">
      <alignment horizontal="center"/>
    </xf>
    <xf numFmtId="1" fontId="5" fillId="0" borderId="27" xfId="0" applyNumberFormat="1" applyFont="1" applyBorder="1" applyAlignment="1">
      <alignment horizontal="center"/>
    </xf>
    <xf numFmtId="1" fontId="5" fillId="0" borderId="13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left"/>
    </xf>
    <xf numFmtId="0" fontId="5" fillId="0" borderId="67" xfId="0" applyFont="1" applyBorder="1" applyAlignment="1">
      <alignment horizontal="center"/>
    </xf>
    <xf numFmtId="0" fontId="5" fillId="0" borderId="75" xfId="0" applyFont="1" applyBorder="1" applyAlignment="1">
      <alignment horizontal="left"/>
    </xf>
    <xf numFmtId="4" fontId="5" fillId="0" borderId="76" xfId="0" applyNumberFormat="1" applyFont="1" applyBorder="1" applyAlignment="1">
      <alignment horizontal="left"/>
    </xf>
    <xf numFmtId="0" fontId="18" fillId="0" borderId="0" xfId="0" applyFont="1" applyBorder="1" applyAlignment="1">
      <alignment horizontal="right" vertical="center"/>
    </xf>
    <xf numFmtId="0" fontId="18" fillId="0" borderId="0" xfId="0" applyFont="1" applyBorder="1" applyAlignment="1">
      <alignment horizontal="left"/>
    </xf>
    <xf numFmtId="0" fontId="18" fillId="0" borderId="0" xfId="0" applyFont="1"/>
    <xf numFmtId="0" fontId="5" fillId="0" borderId="0" xfId="0" applyFont="1" applyBorder="1" applyAlignment="1"/>
    <xf numFmtId="0" fontId="4" fillId="0" borderId="0" xfId="0" applyFont="1" applyBorder="1" applyAlignment="1">
      <alignment vertical="center" wrapText="1"/>
    </xf>
    <xf numFmtId="0" fontId="6" fillId="0" borderId="0" xfId="6"/>
    <xf numFmtId="0" fontId="4" fillId="0" borderId="0" xfId="6" applyFont="1" applyAlignment="1">
      <alignment wrapText="1"/>
    </xf>
    <xf numFmtId="0" fontId="4" fillId="0" borderId="0" xfId="6" applyFont="1" applyAlignment="1">
      <alignment horizontal="left"/>
    </xf>
    <xf numFmtId="0" fontId="49" fillId="0" borderId="0" xfId="6" applyFont="1" applyAlignment="1">
      <alignment wrapText="1"/>
    </xf>
    <xf numFmtId="0" fontId="1" fillId="0" borderId="0" xfId="6" applyFont="1" applyAlignment="1">
      <alignment wrapText="1"/>
    </xf>
    <xf numFmtId="0" fontId="9" fillId="0" borderId="0" xfId="1" applyFont="1" applyAlignment="1">
      <alignment vertical="center" wrapText="1"/>
    </xf>
    <xf numFmtId="0" fontId="48" fillId="0" borderId="0" xfId="1" applyFont="1" applyAlignment="1">
      <alignment vertical="center" wrapText="1"/>
    </xf>
    <xf numFmtId="0" fontId="9" fillId="0" borderId="0" xfId="1" applyFont="1" applyBorder="1" applyAlignment="1">
      <alignment vertical="center" wrapText="1"/>
    </xf>
    <xf numFmtId="0" fontId="48" fillId="0" borderId="0" xfId="1" applyFont="1" applyBorder="1" applyAlignment="1">
      <alignment vertical="center" wrapText="1"/>
    </xf>
    <xf numFmtId="0" fontId="48" fillId="0" borderId="0" xfId="1" applyFont="1" applyBorder="1" applyAlignment="1">
      <alignment horizontal="center" vertical="center" wrapText="1"/>
    </xf>
    <xf numFmtId="0" fontId="1" fillId="0" borderId="0" xfId="3" applyFont="1" applyAlignment="1">
      <alignment wrapText="1"/>
    </xf>
    <xf numFmtId="0" fontId="1" fillId="0" borderId="0" xfId="3" applyFont="1" applyAlignment="1">
      <alignment horizontal="right"/>
    </xf>
    <xf numFmtId="0" fontId="1" fillId="0" borderId="0" xfId="3" applyFont="1" applyFill="1"/>
    <xf numFmtId="0" fontId="9" fillId="0" borderId="0" xfId="1" applyFont="1" applyAlignment="1">
      <alignment horizontal="center" vertical="center" wrapText="1"/>
    </xf>
    <xf numFmtId="0" fontId="6" fillId="0" borderId="0" xfId="6" applyAlignment="1">
      <alignment horizontal="right"/>
    </xf>
    <xf numFmtId="0" fontId="1" fillId="0" borderId="0" xfId="6" applyFont="1" applyAlignment="1">
      <alignment horizontal="right"/>
    </xf>
    <xf numFmtId="0" fontId="49" fillId="0" borderId="0" xfId="6" applyFont="1" applyAlignment="1">
      <alignment horizontal="right" wrapText="1"/>
    </xf>
    <xf numFmtId="0" fontId="1" fillId="0" borderId="0" xfId="6" applyFont="1" applyAlignment="1">
      <alignment horizontal="right" wrapText="1"/>
    </xf>
    <xf numFmtId="0" fontId="1" fillId="0" borderId="110" xfId="0" applyFont="1" applyBorder="1" applyAlignment="1">
      <alignment horizontal="center" vertical="center" wrapText="1"/>
    </xf>
    <xf numFmtId="0" fontId="14" fillId="0" borderId="110" xfId="1" applyFont="1" applyBorder="1" applyAlignment="1">
      <alignment horizontal="center" vertical="center" wrapText="1"/>
    </xf>
    <xf numFmtId="0" fontId="14" fillId="0" borderId="0" xfId="1" applyFont="1" applyAlignment="1">
      <alignment vertical="center" wrapText="1"/>
    </xf>
    <xf numFmtId="0" fontId="14" fillId="0" borderId="110" xfId="1" applyFont="1" applyFill="1" applyBorder="1" applyAlignment="1">
      <alignment horizontal="center" vertical="center" wrapText="1"/>
    </xf>
    <xf numFmtId="0" fontId="14" fillId="0" borderId="110" xfId="1" applyFont="1" applyFill="1" applyBorder="1" applyAlignment="1">
      <alignment vertical="center" wrapText="1"/>
    </xf>
    <xf numFmtId="0" fontId="14" fillId="0" borderId="110" xfId="1" applyFont="1" applyBorder="1" applyAlignment="1">
      <alignment vertical="center" wrapText="1"/>
    </xf>
    <xf numFmtId="0" fontId="50" fillId="0" borderId="110" xfId="1" applyFont="1" applyBorder="1" applyAlignment="1">
      <alignment vertical="center" wrapText="1"/>
    </xf>
    <xf numFmtId="0" fontId="50" fillId="0" borderId="110" xfId="1" applyFont="1" applyBorder="1" applyAlignment="1">
      <alignment horizontal="center" vertical="center" wrapText="1"/>
    </xf>
    <xf numFmtId="0" fontId="4" fillId="0" borderId="0" xfId="0" applyFont="1" applyBorder="1" applyAlignment="1">
      <alignment horizontal="right" vertical="center"/>
    </xf>
    <xf numFmtId="0" fontId="10" fillId="0" borderId="0" xfId="0" applyFont="1"/>
    <xf numFmtId="0" fontId="10" fillId="0" borderId="0" xfId="0" applyFont="1" applyAlignment="1">
      <alignment horizontal="left" vertical="top" wrapText="1"/>
    </xf>
    <xf numFmtId="1" fontId="7" fillId="0" borderId="0" xfId="2" applyNumberFormat="1" applyFont="1" applyBorder="1" applyAlignment="1">
      <alignment horizontal="right"/>
    </xf>
    <xf numFmtId="0" fontId="1" fillId="0" borderId="0" xfId="3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4" fillId="0" borderId="0" xfId="6" applyFont="1" applyBorder="1" applyAlignment="1">
      <alignment horizontal="right" vertical="center"/>
    </xf>
    <xf numFmtId="0" fontId="14" fillId="3" borderId="110" xfId="1" applyFont="1" applyFill="1" applyBorder="1" applyAlignment="1">
      <alignment horizontal="center" vertical="center" wrapText="1"/>
    </xf>
    <xf numFmtId="0" fontId="12" fillId="0" borderId="0" xfId="0" applyFont="1" applyBorder="1" applyAlignment="1">
      <alignment vertical="center"/>
    </xf>
    <xf numFmtId="0" fontId="9" fillId="0" borderId="0" xfId="1" applyFont="1" applyBorder="1" applyAlignment="1">
      <alignment horizontal="left" vertical="top" wrapText="1"/>
    </xf>
    <xf numFmtId="0" fontId="48" fillId="0" borderId="0" xfId="1" applyFont="1" applyBorder="1" applyAlignment="1">
      <alignment vertical="top" wrapText="1"/>
    </xf>
    <xf numFmtId="0" fontId="9" fillId="0" borderId="0" xfId="1" applyFont="1" applyAlignment="1"/>
    <xf numFmtId="0" fontId="5" fillId="0" borderId="0" xfId="3" applyFont="1" applyAlignment="1"/>
    <xf numFmtId="0" fontId="4" fillId="0" borderId="0" xfId="1" applyFont="1" applyAlignment="1">
      <alignment horizontal="right"/>
    </xf>
    <xf numFmtId="0" fontId="5" fillId="0" borderId="0" xfId="1" applyFont="1" applyBorder="1"/>
    <xf numFmtId="0" fontId="5" fillId="0" borderId="0" xfId="1" applyFont="1" applyBorder="1" applyAlignment="1">
      <alignment horizontal="center"/>
    </xf>
    <xf numFmtId="0" fontId="15" fillId="0" borderId="0" xfId="1" applyNumberFormat="1" applyFont="1" applyAlignment="1">
      <alignment horizontal="right" vertical="center"/>
    </xf>
    <xf numFmtId="0" fontId="51" fillId="0" borderId="0" xfId="1" applyNumberFormat="1" applyFont="1" applyBorder="1" applyAlignment="1">
      <alignment horizontal="right" vertical="center"/>
    </xf>
    <xf numFmtId="0" fontId="15" fillId="0" borderId="0" xfId="1" applyFont="1" applyAlignment="1">
      <alignment vertical="center"/>
    </xf>
    <xf numFmtId="0" fontId="10" fillId="0" borderId="0" xfId="1" applyNumberFormat="1" applyFont="1" applyFill="1" applyBorder="1" applyAlignment="1" applyProtection="1"/>
    <xf numFmtId="49" fontId="35" fillId="0" borderId="0" xfId="1" applyNumberFormat="1" applyFont="1" applyFill="1" applyBorder="1" applyAlignment="1" applyProtection="1">
      <alignment horizontal="center" vertical="top"/>
    </xf>
    <xf numFmtId="0" fontId="35" fillId="0" borderId="0" xfId="1" applyNumberFormat="1" applyFont="1" applyFill="1" applyBorder="1" applyAlignment="1" applyProtection="1">
      <alignment horizontal="left" vertical="top" wrapText="1"/>
    </xf>
    <xf numFmtId="0" fontId="35" fillId="0" borderId="0" xfId="1" applyNumberFormat="1" applyFont="1" applyFill="1" applyBorder="1" applyAlignment="1" applyProtection="1">
      <alignment horizontal="center" vertical="top"/>
    </xf>
    <xf numFmtId="0" fontId="27" fillId="0" borderId="0" xfId="1" applyNumberFormat="1" applyFont="1" applyFill="1" applyBorder="1" applyAlignment="1" applyProtection="1">
      <alignment horizontal="right" vertical="top"/>
    </xf>
    <xf numFmtId="0" fontId="27" fillId="0" borderId="0" xfId="1" applyNumberFormat="1" applyFont="1" applyFill="1" applyBorder="1" applyAlignment="1" applyProtection="1">
      <alignment horizontal="left" vertical="top"/>
    </xf>
    <xf numFmtId="0" fontId="49" fillId="0" borderId="0" xfId="1" applyFont="1" applyAlignment="1">
      <alignment horizontal="right" vertical="top"/>
    </xf>
    <xf numFmtId="0" fontId="1" fillId="0" borderId="0" xfId="1" applyFont="1"/>
    <xf numFmtId="49" fontId="35" fillId="0" borderId="0" xfId="0" applyNumberFormat="1" applyFont="1" applyAlignment="1">
      <alignment horizontal="center" vertical="top"/>
    </xf>
    <xf numFmtId="0" fontId="35" fillId="0" borderId="0" xfId="0" applyFont="1" applyAlignment="1">
      <alignment horizontal="left" vertical="top" wrapText="1"/>
    </xf>
    <xf numFmtId="0" fontId="35" fillId="0" borderId="0" xfId="0" applyFont="1" applyAlignment="1">
      <alignment horizontal="center" vertical="top"/>
    </xf>
    <xf numFmtId="0" fontId="27" fillId="0" borderId="0" xfId="0" applyNumberFormat="1" applyFont="1" applyAlignment="1">
      <alignment horizontal="right" vertical="top"/>
    </xf>
    <xf numFmtId="0" fontId="27" fillId="0" borderId="0" xfId="0" applyNumberFormat="1" applyFont="1" applyAlignment="1">
      <alignment horizontal="left" vertical="top"/>
    </xf>
    <xf numFmtId="0" fontId="27" fillId="0" borderId="0" xfId="0" applyFont="1" applyAlignment="1">
      <alignment horizontal="right" vertical="top"/>
    </xf>
    <xf numFmtId="49" fontId="53" fillId="0" borderId="40" xfId="0" applyNumberFormat="1" applyFont="1" applyBorder="1" applyAlignment="1">
      <alignment horizontal="center" vertical="center" wrapText="1"/>
    </xf>
    <xf numFmtId="0" fontId="53" fillId="0" borderId="112" xfId="0" applyFont="1" applyBorder="1" applyAlignment="1">
      <alignment horizontal="center" vertical="center" wrapText="1"/>
    </xf>
    <xf numFmtId="0" fontId="53" fillId="0" borderId="40" xfId="0" applyFont="1" applyBorder="1" applyAlignment="1">
      <alignment horizontal="center" vertical="center" wrapText="1"/>
    </xf>
    <xf numFmtId="0" fontId="53" fillId="0" borderId="40" xfId="0" applyNumberFormat="1" applyFont="1" applyBorder="1" applyAlignment="1">
      <alignment horizontal="center" vertical="center" wrapText="1"/>
    </xf>
    <xf numFmtId="0" fontId="53" fillId="0" borderId="40" xfId="0" applyNumberFormat="1" applyFont="1" applyBorder="1" applyAlignment="1">
      <alignment horizontal="center" vertical="center"/>
    </xf>
    <xf numFmtId="49" fontId="10" fillId="0" borderId="112" xfId="0" applyNumberFormat="1" applyFont="1" applyBorder="1" applyAlignment="1">
      <alignment horizontal="center" vertical="center"/>
    </xf>
    <xf numFmtId="0" fontId="10" fillId="0" borderId="112" xfId="0" applyFont="1" applyBorder="1" applyAlignment="1">
      <alignment horizontal="center" vertical="center"/>
    </xf>
    <xf numFmtId="49" fontId="10" fillId="0" borderId="40" xfId="0" quotePrefix="1" applyNumberFormat="1" applyFont="1" applyBorder="1" applyAlignment="1">
      <alignment horizontal="center" vertical="top"/>
    </xf>
    <xf numFmtId="0" fontId="10" fillId="0" borderId="40" xfId="0" applyNumberFormat="1" applyFont="1" applyBorder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49" fontId="10" fillId="0" borderId="0" xfId="0" applyNumberFormat="1" applyFont="1" applyAlignment="1">
      <alignment horizontal="center" vertical="top"/>
    </xf>
    <xf numFmtId="0" fontId="10" fillId="0" borderId="0" xfId="0" applyFont="1" applyAlignment="1">
      <alignment horizontal="center" vertical="top"/>
    </xf>
    <xf numFmtId="0" fontId="10" fillId="0" borderId="0" xfId="0" applyNumberFormat="1" applyFont="1" applyAlignment="1">
      <alignment horizontal="right" vertical="top"/>
    </xf>
    <xf numFmtId="0" fontId="10" fillId="0" borderId="40" xfId="0" applyNumberFormat="1" applyFont="1" applyBorder="1" applyAlignment="1">
      <alignment horizontal="center" vertical="top" wrapText="1"/>
    </xf>
    <xf numFmtId="0" fontId="9" fillId="0" borderId="0" xfId="10" applyFont="1" applyBorder="1" applyAlignment="1">
      <alignment horizontal="left"/>
    </xf>
    <xf numFmtId="0" fontId="5" fillId="0" borderId="0" xfId="10" applyFont="1" applyBorder="1" applyAlignment="1">
      <alignment horizontal="left" vertical="top" wrapText="1"/>
    </xf>
    <xf numFmtId="0" fontId="10" fillId="0" borderId="40" xfId="0" applyFont="1" applyBorder="1" applyAlignment="1">
      <alignment horizontal="left" vertical="top" wrapText="1"/>
    </xf>
    <xf numFmtId="0" fontId="10" fillId="0" borderId="40" xfId="0" applyFont="1" applyBorder="1" applyAlignment="1">
      <alignment horizontal="center" vertical="top" wrapText="1"/>
    </xf>
    <xf numFmtId="0" fontId="10" fillId="0" borderId="40" xfId="0" applyFont="1" applyBorder="1" applyAlignment="1">
      <alignment horizontal="left" vertical="top" wrapText="1"/>
    </xf>
    <xf numFmtId="0" fontId="10" fillId="0" borderId="40" xfId="0" applyFont="1" applyBorder="1" applyAlignment="1">
      <alignment horizontal="center" vertical="top" wrapText="1"/>
    </xf>
    <xf numFmtId="0" fontId="14" fillId="7" borderId="110" xfId="1" applyFont="1" applyFill="1" applyBorder="1" applyAlignment="1">
      <alignment horizontal="center" vertical="center" wrapText="1"/>
    </xf>
    <xf numFmtId="0" fontId="14" fillId="7" borderId="110" xfId="1" applyFont="1" applyFill="1" applyBorder="1" applyAlignment="1">
      <alignment vertical="center" wrapText="1"/>
    </xf>
    <xf numFmtId="0" fontId="14" fillId="7" borderId="0" xfId="1" applyFont="1" applyFill="1" applyAlignment="1">
      <alignment vertical="center" wrapText="1"/>
    </xf>
    <xf numFmtId="0" fontId="10" fillId="0" borderId="0" xfId="0" applyFont="1"/>
    <xf numFmtId="0" fontId="10" fillId="0" borderId="0" xfId="0" applyFont="1" applyAlignment="1">
      <alignment horizontal="left" vertical="top" wrapText="1"/>
    </xf>
    <xf numFmtId="49" fontId="54" fillId="0" borderId="40" xfId="0" quotePrefix="1" applyNumberFormat="1" applyFont="1" applyBorder="1" applyAlignment="1">
      <alignment horizontal="center" vertical="top"/>
    </xf>
    <xf numFmtId="0" fontId="54" fillId="0" borderId="40" xfId="13" applyFont="1" applyBorder="1" applyAlignment="1">
      <alignment horizontal="left" vertical="top" wrapText="1"/>
    </xf>
    <xf numFmtId="0" fontId="54" fillId="0" borderId="40" xfId="0" applyFont="1" applyBorder="1" applyAlignment="1">
      <alignment horizontal="center" vertical="top" wrapText="1"/>
    </xf>
    <xf numFmtId="0" fontId="54" fillId="0" borderId="40" xfId="0" applyNumberFormat="1" applyFont="1" applyBorder="1" applyAlignment="1">
      <alignment horizontal="center" vertical="top" wrapText="1"/>
    </xf>
    <xf numFmtId="0" fontId="54" fillId="0" borderId="40" xfId="0" applyNumberFormat="1" applyFont="1" applyBorder="1" applyAlignment="1">
      <alignment horizontal="left" vertical="top"/>
    </xf>
    <xf numFmtId="0" fontId="14" fillId="0" borderId="113" xfId="1" applyFont="1" applyFill="1" applyBorder="1" applyAlignment="1">
      <alignment horizontal="center" vertical="center" wrapText="1"/>
    </xf>
    <xf numFmtId="0" fontId="14" fillId="0" borderId="113" xfId="1" applyFont="1" applyFill="1" applyBorder="1" applyAlignment="1">
      <alignment vertical="center" wrapText="1"/>
    </xf>
    <xf numFmtId="0" fontId="14" fillId="3" borderId="113" xfId="1" applyFont="1" applyFill="1" applyBorder="1" applyAlignment="1">
      <alignment horizontal="center" vertical="center" wrapText="1"/>
    </xf>
    <xf numFmtId="0" fontId="10" fillId="0" borderId="0" xfId="0" applyFont="1"/>
    <xf numFmtId="0" fontId="10" fillId="0" borderId="0" xfId="0" applyFont="1"/>
    <xf numFmtId="0" fontId="1" fillId="4" borderId="1" xfId="3" applyFont="1" applyFill="1" applyBorder="1" applyAlignment="1">
      <alignment horizontal="center" vertical="center" wrapText="1" shrinkToFit="1"/>
    </xf>
    <xf numFmtId="0" fontId="19" fillId="0" borderId="2" xfId="3" applyFont="1" applyFill="1" applyBorder="1" applyAlignment="1">
      <alignment horizontal="center" vertical="center" wrapText="1" shrinkToFit="1"/>
    </xf>
    <xf numFmtId="0" fontId="19" fillId="0" borderId="4" xfId="3" applyFont="1" applyFill="1" applyBorder="1" applyAlignment="1">
      <alignment horizontal="center" vertical="center" wrapText="1" shrinkToFit="1"/>
    </xf>
    <xf numFmtId="0" fontId="19" fillId="0" borderId="3" xfId="3" applyFont="1" applyFill="1" applyBorder="1" applyAlignment="1">
      <alignment horizontal="center" vertical="center" wrapText="1" shrinkToFit="1"/>
    </xf>
    <xf numFmtId="0" fontId="19" fillId="0" borderId="1" xfId="0" applyFont="1" applyFill="1" applyBorder="1" applyAlignment="1">
      <alignment horizontal="left" vertical="center" wrapText="1"/>
    </xf>
    <xf numFmtId="0" fontId="19" fillId="0" borderId="1" xfId="3" applyFont="1" applyFill="1" applyBorder="1" applyAlignment="1">
      <alignment horizontal="left" vertical="center" wrapText="1" shrinkToFit="1"/>
    </xf>
    <xf numFmtId="0" fontId="19" fillId="0" borderId="1" xfId="3" applyFont="1" applyFill="1" applyBorder="1" applyAlignment="1">
      <alignment horizontal="right" vertical="center" wrapText="1" shrinkToFit="1"/>
    </xf>
    <xf numFmtId="2" fontId="1" fillId="0" borderId="1" xfId="3" applyNumberFormat="1" applyFont="1" applyFill="1" applyBorder="1" applyAlignment="1">
      <alignment horizontal="left" vertical="center" wrapText="1" shrinkToFit="1"/>
    </xf>
    <xf numFmtId="0" fontId="5" fillId="0" borderId="0" xfId="3" applyFont="1" applyAlignment="1">
      <alignment horizontal="left"/>
    </xf>
    <xf numFmtId="0" fontId="5" fillId="0" borderId="0" xfId="10" applyFont="1" applyBorder="1" applyAlignment="1">
      <alignment horizontal="left" vertical="center" wrapText="1"/>
    </xf>
    <xf numFmtId="0" fontId="9" fillId="0" borderId="0" xfId="10" applyFont="1" applyBorder="1" applyAlignment="1">
      <alignment horizontal="left"/>
    </xf>
    <xf numFmtId="0" fontId="5" fillId="0" borderId="0" xfId="3" applyFont="1" applyAlignment="1">
      <alignment horizontal="left" vertical="top"/>
    </xf>
    <xf numFmtId="0" fontId="1" fillId="0" borderId="1" xfId="3" applyFont="1" applyFill="1" applyBorder="1" applyAlignment="1">
      <alignment horizontal="center" vertical="center" wrapText="1" shrinkToFit="1"/>
    </xf>
    <xf numFmtId="0" fontId="23" fillId="0" borderId="1" xfId="0" applyFont="1" applyFill="1" applyBorder="1" applyAlignment="1">
      <alignment horizontal="left" wrapText="1"/>
    </xf>
    <xf numFmtId="0" fontId="19" fillId="0" borderId="0" xfId="3" applyFont="1" applyFill="1" applyBorder="1" applyAlignment="1">
      <alignment horizontal="center" vertical="center" wrapText="1" shrinkToFit="1"/>
    </xf>
    <xf numFmtId="0" fontId="19" fillId="0" borderId="0" xfId="3" applyFont="1" applyFill="1" applyBorder="1" applyAlignment="1">
      <alignment horizontal="center" vertical="top" wrapText="1" shrinkToFit="1"/>
    </xf>
    <xf numFmtId="0" fontId="23" fillId="0" borderId="1" xfId="3" applyFont="1" applyFill="1" applyBorder="1" applyAlignment="1">
      <alignment horizontal="left" vertical="center" wrapText="1" shrinkToFit="1"/>
    </xf>
    <xf numFmtId="0" fontId="5" fillId="0" borderId="46" xfId="0" applyFont="1" applyBorder="1" applyAlignment="1">
      <alignment horizontal="center" vertical="center" wrapText="1"/>
    </xf>
    <xf numFmtId="0" fontId="5" fillId="0" borderId="47" xfId="0" applyFont="1" applyBorder="1" applyAlignment="1">
      <alignment horizontal="center" vertical="center" wrapText="1"/>
    </xf>
    <xf numFmtId="0" fontId="5" fillId="0" borderId="70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21" xfId="0" applyFont="1" applyBorder="1" applyAlignment="1">
      <alignment horizontal="center"/>
    </xf>
    <xf numFmtId="0" fontId="5" fillId="0" borderId="22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9" fillId="0" borderId="0" xfId="0" applyFont="1" applyBorder="1" applyAlignment="1">
      <alignment horizontal="left" vertical="top" wrapText="1"/>
    </xf>
    <xf numFmtId="0" fontId="5" fillId="0" borderId="0" xfId="10" applyFont="1" applyBorder="1" applyAlignment="1">
      <alignment horizontal="left" vertical="top" wrapText="1"/>
    </xf>
    <xf numFmtId="0" fontId="9" fillId="0" borderId="0" xfId="10" applyFont="1" applyBorder="1" applyAlignment="1">
      <alignment horizontal="right"/>
    </xf>
    <xf numFmtId="0" fontId="5" fillId="0" borderId="85" xfId="0" applyFont="1" applyBorder="1" applyAlignment="1">
      <alignment horizontal="center"/>
    </xf>
    <xf numFmtId="0" fontId="5" fillId="0" borderId="24" xfId="0" applyFont="1" applyBorder="1" applyAlignment="1">
      <alignment horizontal="center"/>
    </xf>
    <xf numFmtId="0" fontId="5" fillId="0" borderId="39" xfId="0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0" fontId="5" fillId="0" borderId="37" xfId="0" applyFont="1" applyBorder="1" applyAlignment="1">
      <alignment horizontal="center" vertical="center"/>
    </xf>
    <xf numFmtId="0" fontId="5" fillId="0" borderId="37" xfId="3" applyFont="1" applyFill="1" applyBorder="1" applyAlignment="1">
      <alignment horizontal="left" wrapText="1"/>
    </xf>
    <xf numFmtId="0" fontId="5" fillId="0" borderId="38" xfId="3" applyFont="1" applyFill="1" applyBorder="1" applyAlignment="1">
      <alignment horizontal="left" wrapText="1"/>
    </xf>
    <xf numFmtId="0" fontId="5" fillId="0" borderId="39" xfId="3" applyFont="1" applyFill="1" applyBorder="1" applyAlignment="1">
      <alignment horizontal="left" wrapText="1"/>
    </xf>
    <xf numFmtId="0" fontId="43" fillId="0" borderId="37" xfId="0" applyFont="1" applyBorder="1" applyAlignment="1">
      <alignment horizontal="left" vertical="center" wrapText="1"/>
    </xf>
    <xf numFmtId="0" fontId="43" fillId="0" borderId="38" xfId="0" applyFont="1" applyBorder="1" applyAlignment="1">
      <alignment horizontal="left" vertical="center" wrapText="1"/>
    </xf>
    <xf numFmtId="0" fontId="43" fillId="0" borderId="103" xfId="0" applyFont="1" applyBorder="1" applyAlignment="1">
      <alignment horizontal="left" vertical="center" wrapText="1"/>
    </xf>
    <xf numFmtId="0" fontId="43" fillId="0" borderId="42" xfId="0" applyFont="1" applyBorder="1" applyAlignment="1">
      <alignment wrapText="1"/>
    </xf>
    <xf numFmtId="0" fontId="43" fillId="0" borderId="38" xfId="0" applyFont="1" applyBorder="1" applyAlignment="1">
      <alignment wrapText="1"/>
    </xf>
    <xf numFmtId="0" fontId="43" fillId="0" borderId="39" xfId="0" applyFont="1" applyBorder="1" applyAlignment="1">
      <alignment wrapText="1"/>
    </xf>
    <xf numFmtId="0" fontId="43" fillId="0" borderId="37" xfId="0" applyFont="1" applyBorder="1" applyAlignment="1">
      <alignment horizontal="center"/>
    </xf>
    <xf numFmtId="0" fontId="43" fillId="0" borderId="38" xfId="0" applyFont="1" applyBorder="1" applyAlignment="1">
      <alignment horizontal="center"/>
    </xf>
    <xf numFmtId="0" fontId="43" fillId="0" borderId="39" xfId="0" applyFont="1" applyBorder="1" applyAlignment="1">
      <alignment horizontal="center"/>
    </xf>
    <xf numFmtId="0" fontId="43" fillId="0" borderId="29" xfId="0" applyFont="1" applyBorder="1" applyAlignment="1">
      <alignment wrapText="1"/>
    </xf>
    <xf numFmtId="0" fontId="43" fillId="0" borderId="30" xfId="0" applyFont="1" applyBorder="1" applyAlignment="1">
      <alignment wrapText="1"/>
    </xf>
    <xf numFmtId="0" fontId="43" fillId="0" borderId="31" xfId="0" applyFont="1" applyBorder="1" applyAlignment="1">
      <alignment wrapText="1"/>
    </xf>
    <xf numFmtId="0" fontId="43" fillId="0" borderId="29" xfId="0" applyFont="1" applyBorder="1" applyAlignment="1">
      <alignment horizontal="center"/>
    </xf>
    <xf numFmtId="0" fontId="43" fillId="0" borderId="30" xfId="0" applyFont="1" applyBorder="1" applyAlignment="1">
      <alignment horizontal="center"/>
    </xf>
    <xf numFmtId="0" fontId="43" fillId="0" borderId="31" xfId="0" applyFont="1" applyBorder="1" applyAlignment="1">
      <alignment horizontal="center"/>
    </xf>
    <xf numFmtId="0" fontId="43" fillId="0" borderId="2" xfId="0" applyFont="1" applyBorder="1" applyAlignment="1">
      <alignment wrapText="1"/>
    </xf>
    <xf numFmtId="0" fontId="43" fillId="0" borderId="4" xfId="0" applyFont="1" applyBorder="1" applyAlignment="1">
      <alignment wrapText="1"/>
    </xf>
    <xf numFmtId="0" fontId="43" fillId="0" borderId="43" xfId="0" applyFont="1" applyBorder="1" applyAlignment="1">
      <alignment wrapText="1"/>
    </xf>
    <xf numFmtId="0" fontId="5" fillId="0" borderId="38" xfId="0" applyFont="1" applyBorder="1" applyAlignment="1">
      <alignment horizontal="left" wrapText="1"/>
    </xf>
    <xf numFmtId="0" fontId="5" fillId="0" borderId="39" xfId="0" applyFont="1" applyBorder="1" applyAlignment="1">
      <alignment horizontal="left" wrapText="1"/>
    </xf>
    <xf numFmtId="49" fontId="5" fillId="0" borderId="84" xfId="0" applyNumberFormat="1" applyFont="1" applyBorder="1" applyAlignment="1">
      <alignment horizontal="center"/>
    </xf>
    <xf numFmtId="49" fontId="5" fillId="0" borderId="82" xfId="0" applyNumberFormat="1" applyFont="1" applyBorder="1" applyAlignment="1">
      <alignment horizontal="center"/>
    </xf>
    <xf numFmtId="0" fontId="5" fillId="0" borderId="29" xfId="0" applyFont="1" applyBorder="1" applyAlignment="1">
      <alignment horizontal="center" vertical="center"/>
    </xf>
    <xf numFmtId="0" fontId="5" fillId="0" borderId="30" xfId="0" applyFont="1" applyBorder="1" applyAlignment="1">
      <alignment horizontal="center" vertical="center"/>
    </xf>
    <xf numFmtId="0" fontId="5" fillId="0" borderId="80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81" xfId="0" applyFont="1" applyBorder="1" applyAlignment="1">
      <alignment horizontal="center" vertical="center"/>
    </xf>
    <xf numFmtId="1" fontId="5" fillId="0" borderId="33" xfId="0" applyNumberFormat="1" applyFont="1" applyBorder="1" applyAlignment="1">
      <alignment horizontal="left"/>
    </xf>
    <xf numFmtId="1" fontId="5" fillId="0" borderId="17" xfId="0" applyNumberFormat="1" applyFont="1" applyBorder="1" applyAlignment="1">
      <alignment horizontal="left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80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81" xfId="0" applyFont="1" applyBorder="1" applyAlignment="1">
      <alignment horizontal="center" vertical="center" wrapText="1"/>
    </xf>
    <xf numFmtId="1" fontId="5" fillId="0" borderId="84" xfId="0" applyNumberFormat="1" applyFont="1" applyBorder="1" applyAlignment="1">
      <alignment horizontal="left" vertical="center"/>
    </xf>
    <xf numFmtId="1" fontId="5" fillId="0" borderId="17" xfId="0" applyNumberFormat="1" applyFont="1" applyBorder="1" applyAlignment="1">
      <alignment horizontal="left" vertical="center"/>
    </xf>
    <xf numFmtId="0" fontId="42" fillId="0" borderId="37" xfId="3" applyFont="1" applyFill="1" applyBorder="1" applyAlignment="1">
      <alignment horizontal="left" wrapText="1"/>
    </xf>
    <xf numFmtId="0" fontId="42" fillId="0" borderId="38" xfId="3" applyFont="1" applyFill="1" applyBorder="1" applyAlignment="1">
      <alignment horizontal="left" wrapText="1"/>
    </xf>
    <xf numFmtId="0" fontId="42" fillId="0" borderId="39" xfId="3" applyFont="1" applyFill="1" applyBorder="1" applyAlignment="1">
      <alignment horizontal="left" wrapText="1"/>
    </xf>
    <xf numFmtId="0" fontId="5" fillId="0" borderId="37" xfId="0" applyFont="1" applyBorder="1" applyAlignment="1">
      <alignment horizontal="center" vertical="center" wrapText="1"/>
    </xf>
    <xf numFmtId="0" fontId="5" fillId="0" borderId="38" xfId="0" applyFont="1" applyBorder="1" applyAlignment="1">
      <alignment horizontal="center" vertical="center" wrapText="1"/>
    </xf>
    <xf numFmtId="0" fontId="5" fillId="0" borderId="103" xfId="0" applyFont="1" applyBorder="1" applyAlignment="1">
      <alignment horizontal="center" vertical="center" wrapText="1"/>
    </xf>
    <xf numFmtId="0" fontId="5" fillId="0" borderId="77" xfId="0" applyFont="1" applyBorder="1" applyAlignment="1">
      <alignment horizontal="left" wrapText="1"/>
    </xf>
    <xf numFmtId="0" fontId="5" fillId="0" borderId="54" xfId="0" applyFont="1" applyBorder="1" applyAlignment="1">
      <alignment horizontal="left" wrapText="1"/>
    </xf>
    <xf numFmtId="0" fontId="5" fillId="0" borderId="78" xfId="0" applyFont="1" applyBorder="1" applyAlignment="1">
      <alignment horizontal="left" wrapText="1"/>
    </xf>
    <xf numFmtId="0" fontId="9" fillId="0" borderId="13" xfId="0" applyFont="1" applyBorder="1" applyAlignment="1">
      <alignment horizontal="center" vertical="center"/>
    </xf>
    <xf numFmtId="49" fontId="5" fillId="0" borderId="62" xfId="0" applyNumberFormat="1" applyFont="1" applyBorder="1" applyAlignment="1">
      <alignment horizontal="center"/>
    </xf>
    <xf numFmtId="49" fontId="5" fillId="0" borderId="9" xfId="0" applyNumberFormat="1" applyFont="1" applyBorder="1" applyAlignment="1">
      <alignment horizontal="center"/>
    </xf>
    <xf numFmtId="0" fontId="43" fillId="0" borderId="32" xfId="0" applyFont="1" applyBorder="1" applyAlignment="1">
      <alignment horizontal="center"/>
    </xf>
    <xf numFmtId="49" fontId="5" fillId="0" borderId="28" xfId="0" applyNumberFormat="1" applyFont="1" applyBorder="1" applyAlignment="1">
      <alignment horizontal="center"/>
    </xf>
    <xf numFmtId="49" fontId="5" fillId="0" borderId="34" xfId="0" applyNumberFormat="1" applyFont="1" applyBorder="1" applyAlignment="1">
      <alignment horizontal="center"/>
    </xf>
    <xf numFmtId="49" fontId="5" fillId="0" borderId="28" xfId="0" applyNumberFormat="1" applyFont="1" applyBorder="1" applyAlignment="1">
      <alignment horizontal="center" vertical="center"/>
    </xf>
    <xf numFmtId="49" fontId="5" fillId="0" borderId="34" xfId="0" applyNumberFormat="1" applyFont="1" applyBorder="1" applyAlignment="1">
      <alignment horizontal="center" vertical="center"/>
    </xf>
    <xf numFmtId="0" fontId="42" fillId="0" borderId="55" xfId="0" applyFont="1" applyBorder="1" applyAlignment="1">
      <alignment horizontal="center"/>
    </xf>
    <xf numFmtId="0" fontId="42" fillId="0" borderId="56" xfId="0" applyFont="1" applyBorder="1" applyAlignment="1">
      <alignment horizontal="center"/>
    </xf>
    <xf numFmtId="0" fontId="42" fillId="0" borderId="68" xfId="0" applyFont="1" applyBorder="1" applyAlignment="1">
      <alignment horizontal="center"/>
    </xf>
    <xf numFmtId="0" fontId="5" fillId="0" borderId="37" xfId="0" applyFont="1" applyBorder="1" applyAlignment="1">
      <alignment horizontal="left" vertical="center" wrapText="1"/>
    </xf>
    <xf numFmtId="0" fontId="5" fillId="0" borderId="38" xfId="0" applyFont="1" applyBorder="1" applyAlignment="1">
      <alignment horizontal="left" vertical="center" wrapText="1"/>
    </xf>
    <xf numFmtId="0" fontId="5" fillId="0" borderId="103" xfId="0" applyFont="1" applyBorder="1" applyAlignment="1">
      <alignment horizontal="left" vertical="center" wrapText="1"/>
    </xf>
    <xf numFmtId="49" fontId="5" fillId="0" borderId="23" xfId="0" applyNumberFormat="1" applyFont="1" applyBorder="1" applyAlignment="1">
      <alignment horizontal="center" vertical="center"/>
    </xf>
    <xf numFmtId="0" fontId="5" fillId="0" borderId="15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54" xfId="0" applyFont="1" applyBorder="1" applyAlignment="1">
      <alignment horizontal="center"/>
    </xf>
    <xf numFmtId="1" fontId="5" fillId="0" borderId="82" xfId="0" applyNumberFormat="1" applyFont="1" applyBorder="1" applyAlignment="1">
      <alignment horizontal="left" vertical="center"/>
    </xf>
    <xf numFmtId="0" fontId="18" fillId="0" borderId="0" xfId="3" applyFont="1" applyFill="1" applyBorder="1" applyAlignment="1">
      <alignment horizontal="center" vertical="center" wrapText="1" shrinkToFit="1"/>
    </xf>
    <xf numFmtId="0" fontId="18" fillId="0" borderId="0" xfId="3" applyFont="1" applyFill="1" applyBorder="1" applyAlignment="1">
      <alignment horizontal="center" vertical="top" wrapText="1" shrinkToFit="1"/>
    </xf>
    <xf numFmtId="0" fontId="5" fillId="0" borderId="26" xfId="0" applyFont="1" applyBorder="1" applyAlignment="1">
      <alignment horizontal="left" wrapText="1"/>
    </xf>
    <xf numFmtId="0" fontId="5" fillId="0" borderId="13" xfId="0" applyFont="1" applyBorder="1" applyAlignment="1">
      <alignment horizontal="left" wrapText="1"/>
    </xf>
    <xf numFmtId="0" fontId="5" fillId="0" borderId="27" xfId="0" applyFont="1" applyBorder="1" applyAlignment="1">
      <alignment horizontal="left" wrapText="1"/>
    </xf>
    <xf numFmtId="0" fontId="5" fillId="0" borderId="24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 wrapText="1"/>
    </xf>
    <xf numFmtId="0" fontId="9" fillId="0" borderId="27" xfId="0" applyFont="1" applyBorder="1" applyAlignment="1">
      <alignment horizontal="center" vertical="center" wrapText="1"/>
    </xf>
    <xf numFmtId="0" fontId="18" fillId="0" borderId="40" xfId="0" applyFont="1" applyBorder="1" applyAlignment="1">
      <alignment horizontal="center"/>
    </xf>
    <xf numFmtId="0" fontId="5" fillId="0" borderId="24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center" vertical="top"/>
    </xf>
    <xf numFmtId="0" fontId="42" fillId="0" borderId="0" xfId="0" applyFont="1" applyBorder="1" applyAlignment="1">
      <alignment horizontal="center" vertical="top"/>
    </xf>
    <xf numFmtId="0" fontId="42" fillId="0" borderId="8" xfId="0" applyFont="1" applyBorder="1" applyAlignment="1">
      <alignment horizontal="center" vertical="top"/>
    </xf>
    <xf numFmtId="0" fontId="5" fillId="0" borderId="6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5" fillId="0" borderId="86" xfId="3" applyFont="1" applyFill="1" applyBorder="1" applyAlignment="1">
      <alignment horizontal="left" wrapText="1"/>
    </xf>
    <xf numFmtId="0" fontId="5" fillId="0" borderId="63" xfId="3" applyFont="1" applyFill="1" applyBorder="1" applyAlignment="1">
      <alignment horizontal="left" wrapText="1"/>
    </xf>
    <xf numFmtId="0" fontId="5" fillId="0" borderId="87" xfId="3" applyFont="1" applyFill="1" applyBorder="1" applyAlignment="1">
      <alignment horizontal="left" wrapText="1"/>
    </xf>
    <xf numFmtId="1" fontId="18" fillId="0" borderId="33" xfId="0" applyNumberFormat="1" applyFont="1" applyBorder="1" applyAlignment="1">
      <alignment horizontal="left"/>
    </xf>
    <xf numFmtId="1" fontId="18" fillId="0" borderId="35" xfId="0" applyNumberFormat="1" applyFont="1" applyBorder="1" applyAlignment="1">
      <alignment horizontal="left"/>
    </xf>
    <xf numFmtId="0" fontId="5" fillId="0" borderId="62" xfId="0" applyFont="1" applyBorder="1" applyAlignment="1">
      <alignment horizontal="left"/>
    </xf>
    <xf numFmtId="0" fontId="5" fillId="0" borderId="63" xfId="0" applyFont="1" applyBorder="1" applyAlignment="1">
      <alignment horizontal="left"/>
    </xf>
    <xf numFmtId="0" fontId="5" fillId="0" borderId="62" xfId="3" applyFont="1" applyFill="1" applyBorder="1" applyAlignment="1">
      <alignment horizontal="left" wrapText="1"/>
    </xf>
    <xf numFmtId="0" fontId="5" fillId="0" borderId="64" xfId="3" applyFont="1" applyFill="1" applyBorder="1" applyAlignment="1">
      <alignment horizontal="left" wrapText="1"/>
    </xf>
    <xf numFmtId="0" fontId="41" fillId="6" borderId="37" xfId="0" applyFont="1" applyFill="1" applyBorder="1" applyAlignment="1">
      <alignment horizontal="left" wrapText="1"/>
    </xf>
    <xf numFmtId="0" fontId="41" fillId="6" borderId="38" xfId="0" applyFont="1" applyFill="1" applyBorder="1" applyAlignment="1">
      <alignment horizontal="left" wrapText="1"/>
    </xf>
    <xf numFmtId="0" fontId="41" fillId="6" borderId="39" xfId="0" applyFont="1" applyFill="1" applyBorder="1" applyAlignment="1">
      <alignment horizontal="left" wrapText="1"/>
    </xf>
    <xf numFmtId="0" fontId="38" fillId="6" borderId="0" xfId="0" applyFont="1" applyFill="1" applyAlignment="1">
      <alignment horizontal="left" vertical="center" wrapText="1"/>
    </xf>
    <xf numFmtId="0" fontId="5" fillId="0" borderId="69" xfId="0" applyFont="1" applyBorder="1" applyAlignment="1">
      <alignment horizontal="left"/>
    </xf>
    <xf numFmtId="0" fontId="5" fillId="0" borderId="47" xfId="0" applyFont="1" applyBorder="1" applyAlignment="1">
      <alignment horizontal="left"/>
    </xf>
    <xf numFmtId="0" fontId="41" fillId="0" borderId="58" xfId="0" applyFont="1" applyBorder="1" applyAlignment="1">
      <alignment horizontal="center"/>
    </xf>
    <xf numFmtId="0" fontId="41" fillId="0" borderId="56" xfId="0" applyFont="1" applyBorder="1" applyAlignment="1">
      <alignment horizontal="center"/>
    </xf>
    <xf numFmtId="0" fontId="41" fillId="0" borderId="68" xfId="0" applyFont="1" applyBorder="1" applyAlignment="1">
      <alignment horizontal="center"/>
    </xf>
    <xf numFmtId="0" fontId="41" fillId="6" borderId="37" xfId="0" applyFont="1" applyFill="1" applyBorder="1" applyAlignment="1">
      <alignment horizontal="center"/>
    </xf>
    <xf numFmtId="0" fontId="41" fillId="6" borderId="38" xfId="0" applyFont="1" applyFill="1" applyBorder="1" applyAlignment="1">
      <alignment horizontal="center"/>
    </xf>
    <xf numFmtId="0" fontId="41" fillId="6" borderId="39" xfId="0" applyFont="1" applyFill="1" applyBorder="1" applyAlignment="1">
      <alignment horizontal="center"/>
    </xf>
    <xf numFmtId="0" fontId="18" fillId="0" borderId="58" xfId="0" applyFont="1" applyBorder="1" applyAlignment="1">
      <alignment horizontal="center"/>
    </xf>
    <xf numFmtId="0" fontId="18" fillId="0" borderId="56" xfId="0" applyFont="1" applyBorder="1" applyAlignment="1">
      <alignment horizontal="center"/>
    </xf>
    <xf numFmtId="0" fontId="18" fillId="0" borderId="10" xfId="0" applyFont="1" applyBorder="1" applyAlignment="1">
      <alignment horizontal="center"/>
    </xf>
    <xf numFmtId="0" fontId="5" fillId="0" borderId="37" xfId="0" applyFont="1" applyBorder="1" applyAlignment="1">
      <alignment horizontal="left" wrapText="1"/>
    </xf>
    <xf numFmtId="1" fontId="5" fillId="0" borderId="35" xfId="0" applyNumberFormat="1" applyFont="1" applyBorder="1" applyAlignment="1">
      <alignment horizontal="left"/>
    </xf>
    <xf numFmtId="0" fontId="5" fillId="0" borderId="32" xfId="0" applyFont="1" applyBorder="1" applyAlignment="1">
      <alignment horizontal="center"/>
    </xf>
    <xf numFmtId="0" fontId="5" fillId="0" borderId="37" xfId="0" applyFont="1" applyBorder="1" applyAlignment="1">
      <alignment horizontal="center"/>
    </xf>
    <xf numFmtId="1" fontId="43" fillId="0" borderId="13" xfId="0" applyNumberFormat="1" applyFont="1" applyBorder="1" applyAlignment="1">
      <alignment horizontal="center"/>
    </xf>
    <xf numFmtId="0" fontId="43" fillId="6" borderId="37" xfId="0" applyFont="1" applyFill="1" applyBorder="1" applyAlignment="1">
      <alignment horizontal="center"/>
    </xf>
    <xf numFmtId="0" fontId="43" fillId="6" borderId="38" xfId="0" applyFont="1" applyFill="1" applyBorder="1" applyAlignment="1">
      <alignment horizontal="center"/>
    </xf>
    <xf numFmtId="0" fontId="43" fillId="6" borderId="39" xfId="0" applyFont="1" applyFill="1" applyBorder="1" applyAlignment="1">
      <alignment horizontal="center"/>
    </xf>
    <xf numFmtId="0" fontId="43" fillId="0" borderId="26" xfId="0" applyFont="1" applyBorder="1" applyAlignment="1">
      <alignment horizontal="center"/>
    </xf>
    <xf numFmtId="0" fontId="43" fillId="0" borderId="13" xfId="0" applyFont="1" applyBorder="1" applyAlignment="1">
      <alignment horizontal="center"/>
    </xf>
    <xf numFmtId="0" fontId="43" fillId="0" borderId="27" xfId="0" applyFont="1" applyBorder="1" applyAlignment="1">
      <alignment horizontal="center"/>
    </xf>
    <xf numFmtId="0" fontId="43" fillId="0" borderId="37" xfId="0" applyFont="1" applyBorder="1" applyAlignment="1">
      <alignment wrapText="1"/>
    </xf>
    <xf numFmtId="0" fontId="5" fillId="0" borderId="38" xfId="0" applyFont="1" applyBorder="1" applyAlignment="1">
      <alignment horizontal="center"/>
    </xf>
    <xf numFmtId="0" fontId="5" fillId="0" borderId="39" xfId="0" applyFont="1" applyBorder="1" applyAlignment="1">
      <alignment horizontal="center"/>
    </xf>
    <xf numFmtId="0" fontId="18" fillId="0" borderId="29" xfId="0" applyFont="1" applyBorder="1" applyAlignment="1">
      <alignment horizontal="left" wrapText="1"/>
    </xf>
    <xf numFmtId="0" fontId="18" fillId="0" borderId="30" xfId="0" applyFont="1" applyBorder="1" applyAlignment="1">
      <alignment horizontal="left" wrapText="1"/>
    </xf>
    <xf numFmtId="0" fontId="18" fillId="0" borderId="31" xfId="0" applyFont="1" applyBorder="1" applyAlignment="1">
      <alignment horizontal="left" wrapText="1"/>
    </xf>
    <xf numFmtId="0" fontId="18" fillId="0" borderId="26" xfId="0" applyFont="1" applyBorder="1" applyAlignment="1">
      <alignment horizontal="left" wrapText="1"/>
    </xf>
    <xf numFmtId="0" fontId="18" fillId="0" borderId="13" xfId="0" applyFont="1" applyBorder="1" applyAlignment="1">
      <alignment horizontal="left" wrapText="1"/>
    </xf>
    <xf numFmtId="0" fontId="18" fillId="0" borderId="27" xfId="0" applyFont="1" applyBorder="1" applyAlignment="1">
      <alignment horizontal="left" wrapText="1"/>
    </xf>
    <xf numFmtId="0" fontId="5" fillId="0" borderId="29" xfId="0" applyFont="1" applyBorder="1" applyAlignment="1">
      <alignment horizontal="center"/>
    </xf>
    <xf numFmtId="0" fontId="5" fillId="0" borderId="30" xfId="0" applyFont="1" applyBorder="1" applyAlignment="1">
      <alignment horizontal="center"/>
    </xf>
    <xf numFmtId="0" fontId="5" fillId="0" borderId="26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27" xfId="0" applyFont="1" applyBorder="1" applyAlignment="1">
      <alignment horizontal="center"/>
    </xf>
    <xf numFmtId="0" fontId="21" fillId="0" borderId="15" xfId="0" applyFont="1" applyBorder="1" applyAlignment="1">
      <alignment horizontal="left" wrapText="1"/>
    </xf>
    <xf numFmtId="0" fontId="21" fillId="0" borderId="0" xfId="0" applyFont="1" applyAlignment="1">
      <alignment horizontal="left" wrapText="1"/>
    </xf>
    <xf numFmtId="0" fontId="18" fillId="0" borderId="69" xfId="3" applyFont="1" applyFill="1" applyBorder="1" applyAlignment="1">
      <alignment horizontal="center" wrapText="1"/>
    </xf>
    <xf numFmtId="0" fontId="18" fillId="0" borderId="47" xfId="3" applyFont="1" applyFill="1" applyBorder="1" applyAlignment="1">
      <alignment horizontal="center" wrapText="1"/>
    </xf>
    <xf numFmtId="0" fontId="18" fillId="0" borderId="70" xfId="3" applyFont="1" applyFill="1" applyBorder="1" applyAlignment="1">
      <alignment horizontal="center" wrapText="1"/>
    </xf>
    <xf numFmtId="49" fontId="5" fillId="0" borderId="62" xfId="0" applyNumberFormat="1" applyFont="1" applyBorder="1" applyAlignment="1">
      <alignment horizontal="center" vertical="center"/>
    </xf>
    <xf numFmtId="49" fontId="5" fillId="0" borderId="9" xfId="0" applyNumberFormat="1" applyFont="1" applyBorder="1" applyAlignment="1">
      <alignment horizontal="center" vertical="center"/>
    </xf>
    <xf numFmtId="0" fontId="18" fillId="0" borderId="40" xfId="0" applyFont="1" applyBorder="1" applyAlignment="1">
      <alignment horizontal="left" wrapText="1"/>
    </xf>
    <xf numFmtId="0" fontId="5" fillId="0" borderId="63" xfId="0" applyFont="1" applyBorder="1" applyAlignment="1">
      <alignment horizontal="center"/>
    </xf>
    <xf numFmtId="3" fontId="18" fillId="0" borderId="33" xfId="0" applyNumberFormat="1" applyFont="1" applyBorder="1" applyAlignment="1">
      <alignment horizontal="center"/>
    </xf>
    <xf numFmtId="3" fontId="18" fillId="0" borderId="35" xfId="0" applyNumberFormat="1" applyFont="1" applyBorder="1" applyAlignment="1">
      <alignment horizontal="center"/>
    </xf>
    <xf numFmtId="0" fontId="25" fillId="0" borderId="0" xfId="0" applyFont="1" applyAlignment="1">
      <alignment horizontal="left" wrapText="1"/>
    </xf>
    <xf numFmtId="49" fontId="5" fillId="0" borderId="83" xfId="0" applyNumberFormat="1" applyFont="1" applyBorder="1" applyAlignment="1">
      <alignment horizontal="center" vertical="center"/>
    </xf>
    <xf numFmtId="0" fontId="5" fillId="0" borderId="31" xfId="0" applyFont="1" applyBorder="1" applyAlignment="1">
      <alignment horizontal="center" vertical="center" wrapText="1"/>
    </xf>
    <xf numFmtId="0" fontId="5" fillId="0" borderId="77" xfId="0" applyFont="1" applyBorder="1" applyAlignment="1">
      <alignment horizontal="center" vertical="center" wrapText="1"/>
    </xf>
    <xf numFmtId="0" fontId="5" fillId="0" borderId="54" xfId="0" applyFont="1" applyBorder="1" applyAlignment="1">
      <alignment horizontal="center" vertical="center" wrapText="1"/>
    </xf>
    <xf numFmtId="0" fontId="5" fillId="0" borderId="78" xfId="0" applyFont="1" applyBorder="1" applyAlignment="1">
      <alignment horizontal="center" vertical="center" wrapText="1"/>
    </xf>
    <xf numFmtId="0" fontId="5" fillId="0" borderId="86" xfId="0" applyFont="1" applyBorder="1" applyAlignment="1">
      <alignment horizontal="center"/>
    </xf>
    <xf numFmtId="0" fontId="5" fillId="0" borderId="29" xfId="3" applyFont="1" applyFill="1" applyBorder="1" applyAlignment="1">
      <alignment horizontal="left" vertical="top" wrapText="1"/>
    </xf>
    <xf numFmtId="0" fontId="5" fillId="0" borderId="30" xfId="3" applyFont="1" applyFill="1" applyBorder="1" applyAlignment="1">
      <alignment horizontal="left" vertical="top" wrapText="1"/>
    </xf>
    <xf numFmtId="0" fontId="5" fillId="0" borderId="31" xfId="3" applyFont="1" applyFill="1" applyBorder="1" applyAlignment="1">
      <alignment horizontal="left" vertical="top" wrapText="1"/>
    </xf>
    <xf numFmtId="0" fontId="13" fillId="0" borderId="58" xfId="3" applyFont="1" applyFill="1" applyBorder="1" applyAlignment="1">
      <alignment horizontal="left" vertical="top" wrapText="1" readingOrder="1"/>
    </xf>
    <xf numFmtId="0" fontId="13" fillId="0" borderId="56" xfId="3" applyFont="1" applyFill="1" applyBorder="1" applyAlignment="1">
      <alignment horizontal="left" vertical="top" wrapText="1" readingOrder="1"/>
    </xf>
    <xf numFmtId="0" fontId="13" fillId="0" borderId="57" xfId="3" applyFont="1" applyFill="1" applyBorder="1" applyAlignment="1">
      <alignment horizontal="left" vertical="top" wrapText="1" readingOrder="1"/>
    </xf>
    <xf numFmtId="0" fontId="5" fillId="0" borderId="47" xfId="3" applyFont="1" applyFill="1" applyBorder="1" applyAlignment="1">
      <alignment horizontal="left" wrapText="1"/>
    </xf>
    <xf numFmtId="0" fontId="5" fillId="0" borderId="71" xfId="0" applyFont="1" applyBorder="1" applyAlignment="1">
      <alignment horizontal="left"/>
    </xf>
    <xf numFmtId="0" fontId="5" fillId="0" borderId="72" xfId="0" applyFont="1" applyBorder="1" applyAlignment="1">
      <alignment horizontal="left"/>
    </xf>
    <xf numFmtId="0" fontId="13" fillId="0" borderId="89" xfId="0" applyFont="1" applyBorder="1" applyAlignment="1">
      <alignment horizontal="center" vertical="top" wrapText="1"/>
    </xf>
    <xf numFmtId="49" fontId="5" fillId="0" borderId="79" xfId="0" applyNumberFormat="1" applyFont="1" applyBorder="1" applyAlignment="1">
      <alignment horizontal="center"/>
    </xf>
    <xf numFmtId="49" fontId="5" fillId="0" borderId="23" xfId="0" applyNumberFormat="1" applyFont="1" applyBorder="1" applyAlignment="1">
      <alignment horizontal="center"/>
    </xf>
    <xf numFmtId="0" fontId="5" fillId="0" borderId="73" xfId="0" applyFont="1" applyBorder="1" applyAlignment="1">
      <alignment horizontal="left"/>
    </xf>
    <xf numFmtId="0" fontId="5" fillId="0" borderId="74" xfId="0" applyFont="1" applyBorder="1" applyAlignment="1">
      <alignment horizontal="left"/>
    </xf>
    <xf numFmtId="0" fontId="13" fillId="0" borderId="54" xfId="0" applyFont="1" applyBorder="1" applyAlignment="1">
      <alignment horizontal="left" wrapText="1"/>
    </xf>
    <xf numFmtId="0" fontId="13" fillId="0" borderId="78" xfId="0" applyFont="1" applyBorder="1" applyAlignment="1">
      <alignment horizontal="left" wrapText="1"/>
    </xf>
    <xf numFmtId="0" fontId="13" fillId="0" borderId="77" xfId="0" applyFont="1" applyBorder="1" applyAlignment="1">
      <alignment horizontal="center"/>
    </xf>
    <xf numFmtId="0" fontId="13" fillId="0" borderId="54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7" fillId="0" borderId="69" xfId="0" applyFont="1" applyBorder="1" applyAlignment="1">
      <alignment horizontal="left"/>
    </xf>
    <xf numFmtId="0" fontId="17" fillId="0" borderId="71" xfId="0" applyFont="1" applyBorder="1" applyAlignment="1">
      <alignment horizontal="left"/>
    </xf>
    <xf numFmtId="0" fontId="17" fillId="0" borderId="72" xfId="0" applyFont="1" applyBorder="1" applyAlignment="1">
      <alignment horizontal="left"/>
    </xf>
    <xf numFmtId="0" fontId="17" fillId="0" borderId="46" xfId="0" applyFont="1" applyBorder="1" applyAlignment="1">
      <alignment horizontal="left" wrapText="1"/>
    </xf>
    <xf numFmtId="0" fontId="17" fillId="0" borderId="47" xfId="0" applyFont="1" applyBorder="1" applyAlignment="1">
      <alignment horizontal="left" wrapText="1"/>
    </xf>
    <xf numFmtId="0" fontId="17" fillId="0" borderId="48" xfId="0" applyFont="1" applyBorder="1" applyAlignment="1">
      <alignment horizontal="left" wrapText="1"/>
    </xf>
    <xf numFmtId="0" fontId="13" fillId="0" borderId="46" xfId="0" applyFont="1" applyBorder="1" applyAlignment="1">
      <alignment horizontal="center" wrapText="1"/>
    </xf>
    <xf numFmtId="0" fontId="13" fillId="0" borderId="47" xfId="0" applyFont="1" applyBorder="1" applyAlignment="1">
      <alignment horizontal="center" wrapText="1"/>
    </xf>
    <xf numFmtId="0" fontId="13" fillId="0" borderId="70" xfId="0" applyFont="1" applyBorder="1" applyAlignment="1">
      <alignment horizontal="center" wrapText="1"/>
    </xf>
    <xf numFmtId="0" fontId="5" fillId="0" borderId="53" xfId="0" applyFont="1" applyBorder="1" applyAlignment="1">
      <alignment horizontal="center"/>
    </xf>
    <xf numFmtId="1" fontId="5" fillId="0" borderId="54" xfId="0" applyNumberFormat="1" applyFont="1" applyBorder="1" applyAlignment="1">
      <alignment horizontal="center"/>
    </xf>
    <xf numFmtId="0" fontId="9" fillId="0" borderId="54" xfId="0" applyFont="1" applyBorder="1" applyAlignment="1">
      <alignment horizontal="center"/>
    </xf>
    <xf numFmtId="0" fontId="17" fillId="0" borderId="24" xfId="0" applyFont="1" applyBorder="1" applyAlignment="1">
      <alignment horizontal="left" wrapText="1"/>
    </xf>
    <xf numFmtId="0" fontId="17" fillId="0" borderId="0" xfId="0" applyFont="1" applyBorder="1" applyAlignment="1">
      <alignment horizontal="left" wrapText="1"/>
    </xf>
    <xf numFmtId="0" fontId="13" fillId="0" borderId="82" xfId="0" applyFont="1" applyBorder="1" applyAlignment="1">
      <alignment horizontal="center" wrapText="1"/>
    </xf>
    <xf numFmtId="0" fontId="18" fillId="0" borderId="60" xfId="0" applyFont="1" applyBorder="1" applyAlignment="1">
      <alignment horizontal="left"/>
    </xf>
    <xf numFmtId="0" fontId="18" fillId="0" borderId="69" xfId="0" applyFont="1" applyBorder="1" applyAlignment="1">
      <alignment horizontal="left" wrapText="1"/>
    </xf>
    <xf numFmtId="0" fontId="18" fillId="0" borderId="47" xfId="0" applyFont="1" applyBorder="1" applyAlignment="1">
      <alignment horizontal="left" wrapText="1"/>
    </xf>
    <xf numFmtId="0" fontId="18" fillId="0" borderId="70" xfId="0" applyFont="1" applyBorder="1" applyAlignment="1">
      <alignment horizontal="left" wrapText="1"/>
    </xf>
    <xf numFmtId="0" fontId="5" fillId="0" borderId="69" xfId="0" applyFont="1" applyBorder="1" applyAlignment="1">
      <alignment horizontal="center" wrapText="1"/>
    </xf>
    <xf numFmtId="0" fontId="5" fillId="0" borderId="47" xfId="0" applyFont="1" applyBorder="1" applyAlignment="1">
      <alignment horizontal="center" wrapText="1"/>
    </xf>
    <xf numFmtId="0" fontId="5" fillId="0" borderId="70" xfId="0" applyFont="1" applyBorder="1" applyAlignment="1">
      <alignment horizontal="center" wrapText="1"/>
    </xf>
    <xf numFmtId="0" fontId="44" fillId="0" borderId="37" xfId="3" applyFont="1" applyFill="1" applyBorder="1" applyAlignment="1">
      <alignment horizontal="left" wrapText="1"/>
    </xf>
    <xf numFmtId="0" fontId="44" fillId="0" borderId="38" xfId="3" applyFont="1" applyFill="1" applyBorder="1" applyAlignment="1">
      <alignment horizontal="left" wrapText="1"/>
    </xf>
    <xf numFmtId="0" fontId="44" fillId="0" borderId="39" xfId="3" applyFont="1" applyFill="1" applyBorder="1" applyAlignment="1">
      <alignment horizontal="left" wrapText="1"/>
    </xf>
    <xf numFmtId="0" fontId="5" fillId="0" borderId="24" xfId="0" applyFont="1" applyBorder="1" applyAlignment="1">
      <alignment horizontal="left" wrapText="1"/>
    </xf>
    <xf numFmtId="0" fontId="5" fillId="0" borderId="0" xfId="0" applyFont="1" applyBorder="1" applyAlignment="1">
      <alignment horizontal="left" wrapText="1"/>
    </xf>
    <xf numFmtId="0" fontId="5" fillId="0" borderId="25" xfId="0" applyFont="1" applyBorder="1" applyAlignment="1">
      <alignment horizontal="left" wrapText="1"/>
    </xf>
    <xf numFmtId="0" fontId="17" fillId="0" borderId="86" xfId="0" applyFont="1" applyBorder="1" applyAlignment="1">
      <alignment horizontal="left" wrapText="1"/>
    </xf>
    <xf numFmtId="0" fontId="17" fillId="0" borderId="63" xfId="0" applyFont="1" applyBorder="1" applyAlignment="1">
      <alignment horizontal="left" wrapText="1"/>
    </xf>
    <xf numFmtId="0" fontId="13" fillId="0" borderId="86" xfId="0" applyFont="1" applyBorder="1" applyAlignment="1">
      <alignment horizontal="center" wrapText="1"/>
    </xf>
    <xf numFmtId="0" fontId="13" fillId="0" borderId="63" xfId="0" applyFont="1" applyBorder="1" applyAlignment="1">
      <alignment horizontal="center" wrapText="1"/>
    </xf>
    <xf numFmtId="0" fontId="13" fillId="0" borderId="64" xfId="0" applyFont="1" applyBorder="1" applyAlignment="1">
      <alignment horizontal="center" wrapText="1"/>
    </xf>
    <xf numFmtId="2" fontId="13" fillId="0" borderId="69" xfId="0" applyNumberFormat="1" applyFont="1" applyBorder="1" applyAlignment="1">
      <alignment horizontal="right"/>
    </xf>
    <xf numFmtId="2" fontId="13" fillId="0" borderId="47" xfId="0" applyNumberFormat="1" applyFont="1" applyBorder="1" applyAlignment="1">
      <alignment horizontal="right"/>
    </xf>
    <xf numFmtId="0" fontId="46" fillId="0" borderId="69" xfId="0" applyFont="1" applyBorder="1" applyAlignment="1">
      <alignment horizontal="left" wrapText="1"/>
    </xf>
    <xf numFmtId="0" fontId="46" fillId="0" borderId="47" xfId="0" applyFont="1" applyBorder="1" applyAlignment="1">
      <alignment horizontal="left" wrapText="1"/>
    </xf>
    <xf numFmtId="0" fontId="46" fillId="0" borderId="70" xfId="0" applyFont="1" applyBorder="1" applyAlignment="1">
      <alignment horizontal="left" wrapText="1"/>
    </xf>
    <xf numFmtId="0" fontId="42" fillId="0" borderId="63" xfId="0" applyFont="1" applyBorder="1" applyAlignment="1">
      <alignment horizontal="left" wrapText="1"/>
    </xf>
    <xf numFmtId="0" fontId="46" fillId="0" borderId="40" xfId="0" applyFont="1" applyBorder="1" applyAlignment="1">
      <alignment horizontal="left" wrapText="1"/>
    </xf>
    <xf numFmtId="0" fontId="46" fillId="0" borderId="70" xfId="0" applyFont="1" applyBorder="1" applyAlignment="1">
      <alignment horizontal="left"/>
    </xf>
    <xf numFmtId="0" fontId="46" fillId="0" borderId="40" xfId="0" applyFont="1" applyBorder="1" applyAlignment="1">
      <alignment horizontal="left"/>
    </xf>
    <xf numFmtId="0" fontId="5" fillId="0" borderId="40" xfId="0" applyFont="1" applyFill="1" applyBorder="1" applyAlignment="1">
      <alignment horizontal="right" vertical="center" wrapText="1"/>
    </xf>
    <xf numFmtId="0" fontId="17" fillId="0" borderId="69" xfId="0" applyFont="1" applyBorder="1" applyAlignment="1">
      <alignment horizontal="center" wrapText="1"/>
    </xf>
    <xf numFmtId="0" fontId="17" fillId="0" borderId="47" xfId="0" applyFont="1" applyBorder="1" applyAlignment="1">
      <alignment horizontal="center" wrapText="1"/>
    </xf>
    <xf numFmtId="0" fontId="17" fillId="0" borderId="70" xfId="0" applyFont="1" applyBorder="1" applyAlignment="1">
      <alignment horizontal="center" wrapText="1"/>
    </xf>
    <xf numFmtId="0" fontId="13" fillId="0" borderId="40" xfId="0" applyFont="1" applyFill="1" applyBorder="1" applyAlignment="1">
      <alignment horizontal="left" vertical="center" wrapText="1"/>
    </xf>
    <xf numFmtId="0" fontId="17" fillId="0" borderId="1" xfId="3" applyFont="1" applyFill="1" applyBorder="1" applyAlignment="1">
      <alignment horizontal="left" vertical="center" wrapText="1" shrinkToFit="1"/>
    </xf>
    <xf numFmtId="0" fontId="13" fillId="0" borderId="69" xfId="0" applyFont="1" applyFill="1" applyBorder="1" applyAlignment="1">
      <alignment horizontal="left" vertical="center" wrapText="1"/>
    </xf>
    <xf numFmtId="0" fontId="13" fillId="0" borderId="47" xfId="0" applyFont="1" applyFill="1" applyBorder="1" applyAlignment="1">
      <alignment horizontal="left" vertical="center" wrapText="1"/>
    </xf>
    <xf numFmtId="0" fontId="13" fillId="0" borderId="70" xfId="0" applyFont="1" applyFill="1" applyBorder="1" applyAlignment="1">
      <alignment horizontal="left" vertical="center" wrapText="1"/>
    </xf>
    <xf numFmtId="0" fontId="42" fillId="0" borderId="40" xfId="0" applyFont="1" applyFill="1" applyBorder="1" applyAlignment="1">
      <alignment horizontal="left" vertical="center" wrapText="1"/>
    </xf>
    <xf numFmtId="0" fontId="30" fillId="0" borderId="93" xfId="0" applyFont="1" applyBorder="1" applyAlignment="1">
      <alignment horizontal="center"/>
    </xf>
    <xf numFmtId="0" fontId="30" fillId="0" borderId="99" xfId="0" applyFont="1" applyBorder="1" applyAlignment="1">
      <alignment horizontal="center"/>
    </xf>
    <xf numFmtId="0" fontId="30" fillId="0" borderId="94" xfId="0" applyFont="1" applyBorder="1" applyAlignment="1">
      <alignment horizontal="center"/>
    </xf>
    <xf numFmtId="0" fontId="30" fillId="0" borderId="100" xfId="0" applyFont="1" applyBorder="1" applyAlignment="1">
      <alignment horizontal="center"/>
    </xf>
    <xf numFmtId="0" fontId="0" fillId="0" borderId="54" xfId="0" applyFont="1" applyBorder="1" applyAlignment="1">
      <alignment horizontal="left"/>
    </xf>
    <xf numFmtId="0" fontId="0" fillId="0" borderId="63" xfId="0" applyFont="1" applyFill="1" applyBorder="1" applyAlignment="1">
      <alignment horizontal="left"/>
    </xf>
    <xf numFmtId="0" fontId="0" fillId="0" borderId="0" xfId="0" applyFont="1" applyAlignment="1">
      <alignment horizontal="left" wrapText="1"/>
    </xf>
    <xf numFmtId="0" fontId="0" fillId="0" borderId="90" xfId="0" applyFont="1" applyBorder="1" applyAlignment="1">
      <alignment horizontal="center"/>
    </xf>
    <xf numFmtId="0" fontId="0" fillId="0" borderId="92" xfId="0" applyFont="1" applyBorder="1" applyAlignment="1">
      <alignment horizontal="center"/>
    </xf>
    <xf numFmtId="0" fontId="0" fillId="0" borderId="74" xfId="0" applyFont="1" applyBorder="1" applyAlignment="1">
      <alignment horizontal="center"/>
    </xf>
    <xf numFmtId="0" fontId="0" fillId="0" borderId="93" xfId="0" applyFont="1" applyBorder="1" applyAlignment="1">
      <alignment horizontal="center"/>
    </xf>
    <xf numFmtId="0" fontId="0" fillId="0" borderId="94" xfId="0" applyFont="1" applyBorder="1" applyAlignment="1">
      <alignment horizontal="center"/>
    </xf>
    <xf numFmtId="0" fontId="0" fillId="0" borderId="72" xfId="0" applyFont="1" applyBorder="1" applyAlignment="1">
      <alignment horizontal="center"/>
    </xf>
    <xf numFmtId="0" fontId="30" fillId="0" borderId="69" xfId="0" applyFont="1" applyBorder="1" applyAlignment="1">
      <alignment horizontal="center" vertical="center"/>
    </xf>
    <xf numFmtId="0" fontId="30" fillId="0" borderId="47" xfId="0" applyFont="1" applyBorder="1" applyAlignment="1">
      <alignment horizontal="center" vertical="center"/>
    </xf>
    <xf numFmtId="0" fontId="30" fillId="0" borderId="70" xfId="0" applyFont="1" applyBorder="1" applyAlignment="1">
      <alignment horizontal="center" vertical="center"/>
    </xf>
    <xf numFmtId="0" fontId="0" fillId="0" borderId="65" xfId="0" applyFont="1" applyBorder="1" applyAlignment="1">
      <alignment horizontal="center" vertical="center"/>
    </xf>
    <xf numFmtId="0" fontId="0" fillId="0" borderId="50" xfId="0" applyFont="1" applyBorder="1" applyAlignment="1">
      <alignment horizontal="center" vertical="center"/>
    </xf>
    <xf numFmtId="0" fontId="0" fillId="0" borderId="85" xfId="0" applyFont="1" applyBorder="1" applyAlignment="1">
      <alignment horizontal="center" vertical="center"/>
    </xf>
    <xf numFmtId="0" fontId="0" fillId="0" borderId="24" xfId="0" applyFont="1" applyBorder="1" applyAlignment="1">
      <alignment horizontal="center" vertical="center"/>
    </xf>
    <xf numFmtId="0" fontId="0" fillId="0" borderId="95" xfId="0" applyFont="1" applyBorder="1" applyAlignment="1">
      <alignment horizontal="center" vertical="center"/>
    </xf>
    <xf numFmtId="0" fontId="0" fillId="0" borderId="96" xfId="0" applyFont="1" applyBorder="1" applyAlignment="1">
      <alignment horizontal="center" vertical="center"/>
    </xf>
    <xf numFmtId="0" fontId="0" fillId="0" borderId="62" xfId="0" applyFont="1" applyBorder="1" applyAlignment="1">
      <alignment horizontal="center" vertical="center"/>
    </xf>
    <xf numFmtId="0" fontId="0" fillId="0" borderId="63" xfId="0" applyFont="1" applyBorder="1" applyAlignment="1">
      <alignment horizontal="center" vertical="center"/>
    </xf>
    <xf numFmtId="0" fontId="0" fillId="0" borderId="64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0" fillId="0" borderId="54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25" fillId="0" borderId="50" xfId="0" applyFont="1" applyBorder="1" applyAlignment="1">
      <alignment horizontal="center" vertical="center"/>
    </xf>
    <xf numFmtId="0" fontId="25" fillId="0" borderId="51" xfId="0" applyFont="1" applyBorder="1" applyAlignment="1">
      <alignment horizontal="center" vertical="center"/>
    </xf>
    <xf numFmtId="0" fontId="25" fillId="0" borderId="52" xfId="0" applyFont="1" applyBorder="1" applyAlignment="1">
      <alignment horizontal="center" vertical="center"/>
    </xf>
    <xf numFmtId="0" fontId="0" fillId="0" borderId="40" xfId="0" applyFont="1" applyBorder="1" applyAlignment="1">
      <alignment horizontal="left" vertical="top" wrapText="1"/>
    </xf>
    <xf numFmtId="0" fontId="1" fillId="6" borderId="9" xfId="0" applyFont="1" applyFill="1" applyBorder="1" applyAlignment="1">
      <alignment horizontal="left" vertical="top"/>
    </xf>
    <xf numFmtId="0" fontId="1" fillId="6" borderId="54" xfId="0" applyFont="1" applyFill="1" applyBorder="1" applyAlignment="1">
      <alignment horizontal="left" vertical="top"/>
    </xf>
    <xf numFmtId="0" fontId="1" fillId="6" borderId="10" xfId="0" applyFont="1" applyFill="1" applyBorder="1" applyAlignment="1">
      <alignment horizontal="left" vertical="top"/>
    </xf>
    <xf numFmtId="0" fontId="10" fillId="6" borderId="9" xfId="0" applyFont="1" applyFill="1" applyBorder="1" applyAlignment="1">
      <alignment horizontal="center" vertical="center" wrapText="1"/>
    </xf>
    <xf numFmtId="0" fontId="10" fillId="6" borderId="54" xfId="0" applyFont="1" applyFill="1" applyBorder="1" applyAlignment="1">
      <alignment horizontal="center" vertical="center" wrapText="1"/>
    </xf>
    <xf numFmtId="0" fontId="25" fillId="0" borderId="63" xfId="0" applyFont="1" applyFill="1" applyBorder="1" applyAlignment="1">
      <alignment horizontal="left" vertical="center"/>
    </xf>
    <xf numFmtId="0" fontId="30" fillId="0" borderId="37" xfId="0" applyFont="1" applyBorder="1" applyAlignment="1">
      <alignment horizontal="center"/>
    </xf>
    <xf numFmtId="0" fontId="0" fillId="0" borderId="37" xfId="0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0" fontId="0" fillId="0" borderId="86" xfId="0" applyFont="1" applyBorder="1" applyAlignment="1">
      <alignment horizontal="center" vertical="center"/>
    </xf>
    <xf numFmtId="0" fontId="0" fillId="0" borderId="87" xfId="0" applyFont="1" applyBorder="1" applyAlignment="1">
      <alignment horizontal="center" vertical="center"/>
    </xf>
    <xf numFmtId="0" fontId="0" fillId="0" borderId="25" xfId="0" applyFont="1" applyBorder="1" applyAlignment="1">
      <alignment horizontal="center" vertical="center"/>
    </xf>
    <xf numFmtId="0" fontId="0" fillId="0" borderId="77" xfId="0" applyFont="1" applyBorder="1" applyAlignment="1">
      <alignment horizontal="center" vertical="center"/>
    </xf>
    <xf numFmtId="0" fontId="0" fillId="0" borderId="78" xfId="0" applyFont="1" applyBorder="1" applyAlignment="1">
      <alignment horizontal="center" vertical="center"/>
    </xf>
    <xf numFmtId="0" fontId="0" fillId="0" borderId="15" xfId="0" applyFont="1" applyBorder="1" applyAlignment="1">
      <alignment horizontal="center" vertical="center"/>
    </xf>
    <xf numFmtId="0" fontId="0" fillId="0" borderId="8" xfId="0" applyFont="1" applyBorder="1" applyAlignment="1">
      <alignment horizontal="center" vertical="center"/>
    </xf>
    <xf numFmtId="0" fontId="0" fillId="0" borderId="63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85" xfId="0" applyFont="1" applyBorder="1" applyAlignment="1">
      <alignment horizontal="center"/>
    </xf>
    <xf numFmtId="0" fontId="0" fillId="0" borderId="49" xfId="0" applyFont="1" applyBorder="1" applyAlignment="1">
      <alignment horizontal="center"/>
    </xf>
    <xf numFmtId="0" fontId="0" fillId="0" borderId="46" xfId="0" applyFont="1" applyBorder="1" applyAlignment="1">
      <alignment horizontal="center"/>
    </xf>
    <xf numFmtId="0" fontId="0" fillId="0" borderId="89" xfId="0" applyFont="1" applyBorder="1" applyAlignment="1">
      <alignment horizontal="center" vertical="center"/>
    </xf>
    <xf numFmtId="49" fontId="27" fillId="0" borderId="63" xfId="0" applyNumberFormat="1" applyFont="1" applyBorder="1" applyAlignment="1">
      <alignment horizontal="center" vertical="top" wrapText="1"/>
    </xf>
    <xf numFmtId="0" fontId="27" fillId="0" borderId="0" xfId="0" applyFont="1" applyBorder="1" applyAlignment="1">
      <alignment horizontal="center" vertical="top"/>
    </xf>
    <xf numFmtId="0" fontId="0" fillId="0" borderId="54" xfId="0" applyFont="1" applyBorder="1" applyAlignment="1">
      <alignment horizontal="center"/>
    </xf>
    <xf numFmtId="1" fontId="0" fillId="0" borderId="47" xfId="0" applyNumberFormat="1" applyFont="1" applyBorder="1" applyAlignment="1">
      <alignment horizontal="center" vertical="center"/>
    </xf>
    <xf numFmtId="0" fontId="0" fillId="0" borderId="24" xfId="0" applyFont="1" applyBorder="1" applyAlignment="1">
      <alignment horizontal="left"/>
    </xf>
    <xf numFmtId="0" fontId="33" fillId="0" borderId="40" xfId="0" applyFont="1" applyBorder="1" applyAlignment="1">
      <alignment horizontal="center" wrapText="1"/>
    </xf>
    <xf numFmtId="0" fontId="30" fillId="0" borderId="77" xfId="0" applyFont="1" applyBorder="1" applyAlignment="1">
      <alignment horizontal="left"/>
    </xf>
    <xf numFmtId="49" fontId="27" fillId="0" borderId="30" xfId="0" applyNumberFormat="1" applyFont="1" applyBorder="1" applyAlignment="1">
      <alignment horizontal="center" vertical="top" wrapText="1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30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25" fillId="0" borderId="0" xfId="0" applyFont="1" applyAlignment="1">
      <alignment horizontal="left" vertical="center" wrapText="1"/>
    </xf>
    <xf numFmtId="0" fontId="25" fillId="0" borderId="54" xfId="0" applyFont="1" applyBorder="1" applyAlignment="1">
      <alignment horizontal="left" vertical="center" wrapText="1"/>
    </xf>
    <xf numFmtId="0" fontId="35" fillId="0" borderId="69" xfId="0" applyFont="1" applyBorder="1" applyAlignment="1">
      <alignment horizontal="center" vertical="center" wrapText="1"/>
    </xf>
    <xf numFmtId="0" fontId="35" fillId="0" borderId="47" xfId="0" applyFont="1" applyBorder="1" applyAlignment="1">
      <alignment horizontal="center" vertical="center" wrapText="1"/>
    </xf>
    <xf numFmtId="0" fontId="35" fillId="0" borderId="70" xfId="0" applyFont="1" applyBorder="1" applyAlignment="1">
      <alignment horizontal="center" vertical="center" wrapText="1"/>
    </xf>
    <xf numFmtId="0" fontId="35" fillId="0" borderId="90" xfId="0" applyFont="1" applyBorder="1" applyAlignment="1">
      <alignment horizontal="center"/>
    </xf>
    <xf numFmtId="0" fontId="35" fillId="0" borderId="92" xfId="0" applyFont="1" applyBorder="1" applyAlignment="1">
      <alignment horizontal="center"/>
    </xf>
    <xf numFmtId="0" fontId="35" fillId="0" borderId="74" xfId="0" applyFont="1" applyBorder="1" applyAlignment="1">
      <alignment horizontal="center"/>
    </xf>
    <xf numFmtId="0" fontId="35" fillId="0" borderId="69" xfId="0" applyFont="1" applyBorder="1" applyAlignment="1">
      <alignment horizontal="center"/>
    </xf>
    <xf numFmtId="0" fontId="35" fillId="0" borderId="47" xfId="0" applyFont="1" applyBorder="1" applyAlignment="1">
      <alignment horizontal="center"/>
    </xf>
    <xf numFmtId="0" fontId="35" fillId="0" borderId="70" xfId="0" applyFont="1" applyBorder="1" applyAlignment="1">
      <alignment horizontal="center"/>
    </xf>
    <xf numFmtId="0" fontId="35" fillId="0" borderId="9" xfId="0" applyFont="1" applyBorder="1" applyAlignment="1">
      <alignment horizontal="center"/>
    </xf>
    <xf numFmtId="0" fontId="35" fillId="0" borderId="54" xfId="0" applyFont="1" applyBorder="1" applyAlignment="1">
      <alignment horizontal="center"/>
    </xf>
    <xf numFmtId="0" fontId="0" fillId="0" borderId="84" xfId="0" applyFont="1" applyBorder="1" applyAlignment="1">
      <alignment horizontal="center" vertical="top"/>
    </xf>
    <xf numFmtId="0" fontId="0" fillId="0" borderId="17" xfId="0" applyFont="1" applyBorder="1" applyAlignment="1">
      <alignment horizontal="center" vertical="top"/>
    </xf>
    <xf numFmtId="0" fontId="0" fillId="0" borderId="62" xfId="0" applyFont="1" applyBorder="1" applyAlignment="1">
      <alignment horizontal="left" vertical="center" wrapText="1"/>
    </xf>
    <xf numFmtId="0" fontId="0" fillId="0" borderId="63" xfId="0" applyFont="1" applyBorder="1" applyAlignment="1">
      <alignment horizontal="left" vertical="center" wrapText="1"/>
    </xf>
    <xf numFmtId="0" fontId="0" fillId="0" borderId="64" xfId="0" applyFont="1" applyBorder="1" applyAlignment="1">
      <alignment horizontal="left" vertical="center" wrapText="1"/>
    </xf>
    <xf numFmtId="0" fontId="0" fillId="0" borderId="0" xfId="0" applyFont="1" applyBorder="1" applyAlignment="1">
      <alignment horizontal="left"/>
    </xf>
    <xf numFmtId="0" fontId="0" fillId="0" borderId="8" xfId="0" applyFont="1" applyBorder="1" applyAlignment="1">
      <alignment horizontal="left"/>
    </xf>
    <xf numFmtId="0" fontId="0" fillId="0" borderId="0" xfId="0" applyFont="1" applyBorder="1" applyAlignment="1">
      <alignment horizontal="center" wrapText="1"/>
    </xf>
    <xf numFmtId="0" fontId="37" fillId="5" borderId="0" xfId="0" applyFont="1" applyFill="1" applyBorder="1" applyAlignment="1">
      <alignment horizontal="left"/>
    </xf>
    <xf numFmtId="0" fontId="37" fillId="5" borderId="8" xfId="0" applyFont="1" applyFill="1" applyBorder="1" applyAlignment="1">
      <alignment horizontal="left"/>
    </xf>
    <xf numFmtId="0" fontId="25" fillId="0" borderId="0" xfId="0" applyFont="1" applyBorder="1" applyAlignment="1">
      <alignment horizontal="left"/>
    </xf>
    <xf numFmtId="0" fontId="25" fillId="0" borderId="8" xfId="0" applyFont="1" applyBorder="1" applyAlignment="1">
      <alignment horizontal="left"/>
    </xf>
    <xf numFmtId="0" fontId="0" fillId="0" borderId="10" xfId="0" applyFont="1" applyBorder="1" applyAlignment="1">
      <alignment horizontal="left"/>
    </xf>
    <xf numFmtId="0" fontId="0" fillId="0" borderId="69" xfId="0" applyFont="1" applyBorder="1" applyAlignment="1">
      <alignment horizontal="left" wrapText="1"/>
    </xf>
    <xf numFmtId="0" fontId="0" fillId="0" borderId="47" xfId="0" applyFont="1" applyBorder="1" applyAlignment="1">
      <alignment horizontal="left" wrapText="1"/>
    </xf>
    <xf numFmtId="0" fontId="0" fillId="0" borderId="70" xfId="0" applyFont="1" applyBorder="1" applyAlignment="1">
      <alignment horizontal="left" wrapText="1"/>
    </xf>
    <xf numFmtId="0" fontId="0" fillId="0" borderId="47" xfId="0" applyFont="1" applyFill="1" applyBorder="1" applyAlignment="1">
      <alignment horizontal="left"/>
    </xf>
    <xf numFmtId="0" fontId="0" fillId="0" borderId="70" xfId="0" applyFont="1" applyFill="1" applyBorder="1" applyAlignment="1">
      <alignment horizontal="left"/>
    </xf>
    <xf numFmtId="0" fontId="10" fillId="0" borderId="84" xfId="0" applyFont="1" applyBorder="1" applyAlignment="1">
      <alignment horizontal="center" vertical="top"/>
    </xf>
    <xf numFmtId="0" fontId="10" fillId="0" borderId="17" xfId="0" applyFont="1" applyBorder="1" applyAlignment="1">
      <alignment horizontal="center" vertical="top"/>
    </xf>
    <xf numFmtId="0" fontId="10" fillId="0" borderId="82" xfId="0" applyFont="1" applyBorder="1" applyAlignment="1">
      <alignment horizontal="center" vertical="top"/>
    </xf>
    <xf numFmtId="0" fontId="0" fillId="0" borderId="62" xfId="0" applyFont="1" applyBorder="1" applyAlignment="1">
      <alignment horizontal="left" wrapText="1"/>
    </xf>
    <xf numFmtId="0" fontId="0" fillId="0" borderId="63" xfId="0" applyFont="1" applyBorder="1" applyAlignment="1">
      <alignment horizontal="left" wrapText="1"/>
    </xf>
    <xf numFmtId="0" fontId="0" fillId="0" borderId="64" xfId="0" applyFont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8" xfId="0" applyFont="1" applyFill="1" applyBorder="1" applyAlignment="1">
      <alignment horizontal="left" wrapText="1"/>
    </xf>
    <xf numFmtId="0" fontId="0" fillId="0" borderId="54" xfId="0" applyFont="1" applyFill="1" applyBorder="1" applyAlignment="1">
      <alignment horizontal="left" wrapText="1"/>
    </xf>
    <xf numFmtId="0" fontId="0" fillId="0" borderId="10" xfId="0" applyFont="1" applyFill="1" applyBorder="1" applyAlignment="1">
      <alignment horizontal="left" wrapText="1"/>
    </xf>
    <xf numFmtId="0" fontId="30" fillId="0" borderId="69" xfId="0" applyFont="1" applyBorder="1" applyAlignment="1">
      <alignment horizontal="left"/>
    </xf>
    <xf numFmtId="0" fontId="30" fillId="0" borderId="47" xfId="0" applyFont="1" applyBorder="1" applyAlignment="1">
      <alignment horizontal="left"/>
    </xf>
    <xf numFmtId="0" fontId="30" fillId="0" borderId="70" xfId="0" applyFont="1" applyBorder="1" applyAlignment="1">
      <alignment horizontal="left"/>
    </xf>
    <xf numFmtId="0" fontId="0" fillId="0" borderId="82" xfId="0" applyFont="1" applyBorder="1" applyAlignment="1">
      <alignment horizontal="center" vertical="top"/>
    </xf>
    <xf numFmtId="0" fontId="0" fillId="0" borderId="62" xfId="0" applyFont="1" applyBorder="1" applyAlignment="1">
      <alignment horizontal="left"/>
    </xf>
    <xf numFmtId="0" fontId="0" fillId="0" borderId="63" xfId="0" applyFont="1" applyBorder="1" applyAlignment="1">
      <alignment horizontal="left"/>
    </xf>
    <xf numFmtId="0" fontId="0" fillId="0" borderId="64" xfId="0" applyFont="1" applyBorder="1" applyAlignment="1">
      <alignment horizontal="left"/>
    </xf>
    <xf numFmtId="0" fontId="25" fillId="0" borderId="62" xfId="0" applyFont="1" applyBorder="1" applyAlignment="1">
      <alignment horizontal="left"/>
    </xf>
    <xf numFmtId="0" fontId="25" fillId="0" borderId="63" xfId="0" applyFont="1" applyBorder="1" applyAlignment="1">
      <alignment horizontal="left"/>
    </xf>
    <xf numFmtId="0" fontId="25" fillId="0" borderId="64" xfId="0" applyFont="1" applyBorder="1" applyAlignment="1">
      <alignment horizontal="left"/>
    </xf>
    <xf numFmtId="0" fontId="0" fillId="0" borderId="69" xfId="0" applyFont="1" applyBorder="1" applyAlignment="1">
      <alignment horizontal="center" wrapText="1"/>
    </xf>
    <xf numFmtId="0" fontId="0" fillId="0" borderId="47" xfId="0" applyFont="1" applyBorder="1" applyAlignment="1">
      <alignment horizontal="center" wrapText="1"/>
    </xf>
    <xf numFmtId="0" fontId="0" fillId="0" borderId="70" xfId="0" applyFont="1" applyBorder="1" applyAlignment="1">
      <alignment horizontal="center" wrapText="1"/>
    </xf>
    <xf numFmtId="0" fontId="4" fillId="0" borderId="0" xfId="7" applyFont="1" applyAlignment="1">
      <alignment horizontal="right" vertical="center"/>
    </xf>
    <xf numFmtId="0" fontId="4" fillId="0" borderId="0" xfId="6" applyFont="1" applyBorder="1" applyAlignment="1">
      <alignment horizontal="right" vertical="center"/>
    </xf>
    <xf numFmtId="0" fontId="48" fillId="0" borderId="0" xfId="1" applyFont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5" fillId="0" borderId="0" xfId="0" applyFont="1" applyFill="1" applyAlignment="1">
      <alignment horizontal="center"/>
    </xf>
    <xf numFmtId="0" fontId="7" fillId="0" borderId="40" xfId="0" applyFont="1" applyBorder="1" applyAlignment="1">
      <alignment horizontal="center" vertical="center" wrapText="1"/>
    </xf>
    <xf numFmtId="0" fontId="7" fillId="0" borderId="84" xfId="0" applyFont="1" applyBorder="1" applyAlignment="1">
      <alignment horizontal="center" vertical="center" wrapText="1"/>
    </xf>
    <xf numFmtId="0" fontId="0" fillId="0" borderId="82" xfId="0" applyFont="1" applyBorder="1" applyAlignment="1">
      <alignment wrapText="1"/>
    </xf>
    <xf numFmtId="0" fontId="5" fillId="0" borderId="84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horizontal="center" vertical="center"/>
    </xf>
    <xf numFmtId="0" fontId="5" fillId="0" borderId="82" xfId="0" applyFont="1" applyFill="1" applyBorder="1" applyAlignment="1">
      <alignment horizontal="center" vertical="center"/>
    </xf>
    <xf numFmtId="0" fontId="5" fillId="0" borderId="40" xfId="0" applyFont="1" applyFill="1" applyBorder="1" applyAlignment="1">
      <alignment wrapText="1"/>
    </xf>
    <xf numFmtId="0" fontId="5" fillId="0" borderId="40" xfId="0" applyFont="1" applyFill="1" applyBorder="1" applyAlignment="1">
      <alignment horizontal="left" wrapText="1"/>
    </xf>
    <xf numFmtId="0" fontId="18" fillId="0" borderId="40" xfId="0" applyFont="1" applyFill="1" applyBorder="1" applyAlignment="1">
      <alignment horizontal="left" wrapText="1"/>
    </xf>
    <xf numFmtId="0" fontId="18" fillId="0" borderId="47" xfId="0" applyFont="1" applyFill="1" applyBorder="1" applyAlignment="1">
      <alignment horizontal="center"/>
    </xf>
    <xf numFmtId="0" fontId="5" fillId="0" borderId="47" xfId="0" applyFont="1" applyFill="1" applyBorder="1" applyAlignment="1">
      <alignment horizontal="center"/>
    </xf>
    <xf numFmtId="0" fontId="5" fillId="0" borderId="69" xfId="0" applyFont="1" applyFill="1" applyBorder="1" applyAlignment="1">
      <alignment vertical="top" wrapText="1"/>
    </xf>
    <xf numFmtId="0" fontId="0" fillId="0" borderId="47" xfId="0" applyBorder="1" applyAlignment="1"/>
    <xf numFmtId="0" fontId="0" fillId="0" borderId="70" xfId="0" applyBorder="1" applyAlignment="1"/>
    <xf numFmtId="0" fontId="18" fillId="0" borderId="0" xfId="0" applyFont="1" applyFill="1" applyAlignment="1">
      <alignment horizontal="center" wrapText="1"/>
    </xf>
    <xf numFmtId="0" fontId="5" fillId="0" borderId="0" xfId="0" applyFont="1" applyFill="1" applyAlignment="1">
      <alignment horizontal="center" wrapText="1"/>
    </xf>
    <xf numFmtId="0" fontId="7" fillId="0" borderId="47" xfId="0" applyFont="1" applyBorder="1" applyAlignment="1">
      <alignment horizontal="center" vertical="center" wrapText="1"/>
    </xf>
    <xf numFmtId="0" fontId="52" fillId="0" borderId="0" xfId="1" applyNumberFormat="1" applyFont="1" applyFill="1" applyBorder="1" applyAlignment="1" applyProtection="1">
      <alignment horizontal="center" vertical="top"/>
    </xf>
    <xf numFmtId="0" fontId="47" fillId="0" borderId="0" xfId="1" applyNumberFormat="1" applyFont="1" applyFill="1" applyBorder="1" applyAlignment="1" applyProtection="1">
      <alignment horizontal="center" vertical="top"/>
    </xf>
    <xf numFmtId="49" fontId="1" fillId="0" borderId="0" xfId="1" applyNumberFormat="1" applyFont="1" applyFill="1" applyAlignment="1">
      <alignment horizontal="center" vertical="top" wrapText="1"/>
    </xf>
    <xf numFmtId="49" fontId="10" fillId="0" borderId="111" xfId="0" applyNumberFormat="1" applyFont="1" applyBorder="1" applyAlignment="1">
      <alignment horizontal="left" vertical="center"/>
    </xf>
    <xf numFmtId="49" fontId="10" fillId="0" borderId="108" xfId="0" applyNumberFormat="1" applyFont="1" applyBorder="1" applyAlignment="1">
      <alignment horizontal="left" vertical="center"/>
    </xf>
    <xf numFmtId="49" fontId="10" fillId="0" borderId="109" xfId="0" applyNumberFormat="1" applyFont="1" applyBorder="1" applyAlignment="1">
      <alignment horizontal="left" vertical="center"/>
    </xf>
    <xf numFmtId="49" fontId="10" fillId="0" borderId="111" xfId="0" quotePrefix="1" applyNumberFormat="1" applyFont="1" applyBorder="1" applyAlignment="1">
      <alignment horizontal="left" vertical="top"/>
    </xf>
    <xf numFmtId="49" fontId="10" fillId="0" borderId="108" xfId="0" quotePrefix="1" applyNumberFormat="1" applyFont="1" applyBorder="1" applyAlignment="1">
      <alignment horizontal="left" vertical="top"/>
    </xf>
    <xf numFmtId="49" fontId="10" fillId="0" borderId="109" xfId="0" quotePrefix="1" applyNumberFormat="1" applyFont="1" applyBorder="1" applyAlignment="1">
      <alignment horizontal="left" vertical="top"/>
    </xf>
  </cellXfs>
  <cellStyles count="24">
    <cellStyle name="S5" xfId="4"/>
    <cellStyle name="S7" xfId="5"/>
    <cellStyle name="Денежный 2" xfId="19"/>
    <cellStyle name="Итоги" xfId="15"/>
    <cellStyle name="ЛокСмета" xfId="16"/>
    <cellStyle name="ЛокСмета 2" xfId="20"/>
    <cellStyle name="ЛокСмета 3" xfId="22"/>
    <cellStyle name="Обычный" xfId="0" builtinId="0"/>
    <cellStyle name="Обычный 10" xfId="9"/>
    <cellStyle name="Обычный 2" xfId="3"/>
    <cellStyle name="Обычный 2 2 2" xfId="6"/>
    <cellStyle name="Обычный 2 3" xfId="7"/>
    <cellStyle name="Обычный 4" xfId="1"/>
    <cellStyle name="Обычный 7" xfId="10"/>
    <cellStyle name="Обычный_Протокол согл дог цены - Приложение 1.1" xfId="2"/>
    <cellStyle name="ПИР" xfId="17"/>
    <cellStyle name="ПИР 2" xfId="21"/>
    <cellStyle name="ПИР 3" xfId="23"/>
    <cellStyle name="Титул" xfId="14"/>
    <cellStyle name="Финансовый" xfId="11" builtinId="3"/>
    <cellStyle name="Финансовый 12" xfId="8"/>
    <cellStyle name="Финансовый 2" xfId="12"/>
    <cellStyle name="Финансовый 3" xfId="18"/>
    <cellStyle name="Хвост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8.xml"/><Relationship Id="rId21" Type="http://schemas.openxmlformats.org/officeDocument/2006/relationships/externalLink" Target="externalLinks/externalLink13.xml"/><Relationship Id="rId34" Type="http://schemas.openxmlformats.org/officeDocument/2006/relationships/externalLink" Target="externalLinks/externalLink26.xml"/><Relationship Id="rId42" Type="http://schemas.openxmlformats.org/officeDocument/2006/relationships/externalLink" Target="externalLinks/externalLink34.xml"/><Relationship Id="rId47" Type="http://schemas.openxmlformats.org/officeDocument/2006/relationships/externalLink" Target="externalLinks/externalLink39.xml"/><Relationship Id="rId50" Type="http://schemas.openxmlformats.org/officeDocument/2006/relationships/externalLink" Target="externalLinks/externalLink42.xml"/><Relationship Id="rId55" Type="http://schemas.openxmlformats.org/officeDocument/2006/relationships/externalLink" Target="externalLinks/externalLink47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9" Type="http://schemas.openxmlformats.org/officeDocument/2006/relationships/externalLink" Target="externalLinks/externalLink21.xml"/><Relationship Id="rId11" Type="http://schemas.openxmlformats.org/officeDocument/2006/relationships/externalLink" Target="externalLinks/externalLink3.xml"/><Relationship Id="rId24" Type="http://schemas.openxmlformats.org/officeDocument/2006/relationships/externalLink" Target="externalLinks/externalLink16.xml"/><Relationship Id="rId32" Type="http://schemas.openxmlformats.org/officeDocument/2006/relationships/externalLink" Target="externalLinks/externalLink24.xml"/><Relationship Id="rId37" Type="http://schemas.openxmlformats.org/officeDocument/2006/relationships/externalLink" Target="externalLinks/externalLink29.xml"/><Relationship Id="rId40" Type="http://schemas.openxmlformats.org/officeDocument/2006/relationships/externalLink" Target="externalLinks/externalLink32.xml"/><Relationship Id="rId45" Type="http://schemas.openxmlformats.org/officeDocument/2006/relationships/externalLink" Target="externalLinks/externalLink37.xml"/><Relationship Id="rId53" Type="http://schemas.openxmlformats.org/officeDocument/2006/relationships/externalLink" Target="externalLinks/externalLink45.xml"/><Relationship Id="rId58" Type="http://schemas.openxmlformats.org/officeDocument/2006/relationships/externalLink" Target="externalLinks/externalLink50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3.xml"/><Relationship Id="rId19" Type="http://schemas.openxmlformats.org/officeDocument/2006/relationships/externalLink" Target="externalLinks/externalLink1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Relationship Id="rId27" Type="http://schemas.openxmlformats.org/officeDocument/2006/relationships/externalLink" Target="externalLinks/externalLink19.xml"/><Relationship Id="rId30" Type="http://schemas.openxmlformats.org/officeDocument/2006/relationships/externalLink" Target="externalLinks/externalLink22.xml"/><Relationship Id="rId35" Type="http://schemas.openxmlformats.org/officeDocument/2006/relationships/externalLink" Target="externalLinks/externalLink27.xml"/><Relationship Id="rId43" Type="http://schemas.openxmlformats.org/officeDocument/2006/relationships/externalLink" Target="externalLinks/externalLink35.xml"/><Relationship Id="rId48" Type="http://schemas.openxmlformats.org/officeDocument/2006/relationships/externalLink" Target="externalLinks/externalLink40.xml"/><Relationship Id="rId56" Type="http://schemas.openxmlformats.org/officeDocument/2006/relationships/externalLink" Target="externalLinks/externalLink48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3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externalLink" Target="externalLinks/externalLink17.xml"/><Relationship Id="rId33" Type="http://schemas.openxmlformats.org/officeDocument/2006/relationships/externalLink" Target="externalLinks/externalLink25.xml"/><Relationship Id="rId38" Type="http://schemas.openxmlformats.org/officeDocument/2006/relationships/externalLink" Target="externalLinks/externalLink30.xml"/><Relationship Id="rId46" Type="http://schemas.openxmlformats.org/officeDocument/2006/relationships/externalLink" Target="externalLinks/externalLink38.xml"/><Relationship Id="rId59" Type="http://schemas.openxmlformats.org/officeDocument/2006/relationships/externalLink" Target="externalLinks/externalLink51.xml"/><Relationship Id="rId20" Type="http://schemas.openxmlformats.org/officeDocument/2006/relationships/externalLink" Target="externalLinks/externalLink12.xml"/><Relationship Id="rId41" Type="http://schemas.openxmlformats.org/officeDocument/2006/relationships/externalLink" Target="externalLinks/externalLink33.xml"/><Relationship Id="rId54" Type="http://schemas.openxmlformats.org/officeDocument/2006/relationships/externalLink" Target="externalLinks/externalLink46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7.xml"/><Relationship Id="rId23" Type="http://schemas.openxmlformats.org/officeDocument/2006/relationships/externalLink" Target="externalLinks/externalLink15.xml"/><Relationship Id="rId28" Type="http://schemas.openxmlformats.org/officeDocument/2006/relationships/externalLink" Target="externalLinks/externalLink20.xml"/><Relationship Id="rId36" Type="http://schemas.openxmlformats.org/officeDocument/2006/relationships/externalLink" Target="externalLinks/externalLink28.xml"/><Relationship Id="rId49" Type="http://schemas.openxmlformats.org/officeDocument/2006/relationships/externalLink" Target="externalLinks/externalLink41.xml"/><Relationship Id="rId57" Type="http://schemas.openxmlformats.org/officeDocument/2006/relationships/externalLink" Target="externalLinks/externalLink49.xml"/><Relationship Id="rId10" Type="http://schemas.openxmlformats.org/officeDocument/2006/relationships/externalLink" Target="externalLinks/externalLink2.xml"/><Relationship Id="rId31" Type="http://schemas.openxmlformats.org/officeDocument/2006/relationships/externalLink" Target="externalLinks/externalLink23.xml"/><Relationship Id="rId44" Type="http://schemas.openxmlformats.org/officeDocument/2006/relationships/externalLink" Target="externalLinks/externalLink36.xml"/><Relationship Id="rId52" Type="http://schemas.openxmlformats.org/officeDocument/2006/relationships/externalLink" Target="externalLinks/externalLink44.xml"/><Relationship Id="rId60" Type="http://schemas.openxmlformats.org/officeDocument/2006/relationships/externalLink" Target="externalLinks/externalLink52.xml"/><Relationship Id="rId65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39" Type="http://schemas.openxmlformats.org/officeDocument/2006/relationships/externalLink" Target="externalLinks/externalLink3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8</xdr:row>
      <xdr:rowOff>0</xdr:rowOff>
    </xdr:from>
    <xdr:to>
      <xdr:col>20</xdr:col>
      <xdr:colOff>399390</xdr:colOff>
      <xdr:row>25</xdr:row>
      <xdr:rowOff>97496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39225" y="381000"/>
          <a:ext cx="5276190" cy="7428571"/>
        </a:xfrm>
        <a:prstGeom prst="rect">
          <a:avLst/>
        </a:prstGeom>
      </xdr:spPr>
    </xdr:pic>
    <xdr:clientData/>
  </xdr:twoCellAnchor>
  <xdr:twoCellAnchor editAs="oneCell">
    <xdr:from>
      <xdr:col>12</xdr:col>
      <xdr:colOff>53975</xdr:colOff>
      <xdr:row>25</xdr:row>
      <xdr:rowOff>134937</xdr:rowOff>
    </xdr:from>
    <xdr:to>
      <xdr:col>20</xdr:col>
      <xdr:colOff>377175</xdr:colOff>
      <xdr:row>32</xdr:row>
      <xdr:rowOff>156694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13788" y="9191625"/>
          <a:ext cx="5212700" cy="37444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41</xdr:row>
      <xdr:rowOff>0</xdr:rowOff>
    </xdr:from>
    <xdr:to>
      <xdr:col>20</xdr:col>
      <xdr:colOff>447009</xdr:colOff>
      <xdr:row>57</xdr:row>
      <xdr:rowOff>477106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39225" y="11601450"/>
          <a:ext cx="5323809" cy="585714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0</xdr:colOff>
      <xdr:row>12</xdr:row>
      <xdr:rowOff>0</xdr:rowOff>
    </xdr:from>
    <xdr:to>
      <xdr:col>36</xdr:col>
      <xdr:colOff>218057</xdr:colOff>
      <xdr:row>42</xdr:row>
      <xdr:rowOff>75874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06050" y="3343275"/>
          <a:ext cx="8142857" cy="8466667"/>
        </a:xfrm>
        <a:prstGeom prst="rect">
          <a:avLst/>
        </a:prstGeom>
      </xdr:spPr>
    </xdr:pic>
    <xdr:clientData/>
  </xdr:twoCellAnchor>
  <xdr:twoCellAnchor editAs="oneCell">
    <xdr:from>
      <xdr:col>26</xdr:col>
      <xdr:colOff>556846</xdr:colOff>
      <xdr:row>57</xdr:row>
      <xdr:rowOff>1</xdr:rowOff>
    </xdr:from>
    <xdr:to>
      <xdr:col>40</xdr:col>
      <xdr:colOff>106434</xdr:colOff>
      <xdr:row>67</xdr:row>
      <xdr:rowOff>192180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17365" y="17108366"/>
          <a:ext cx="8063473" cy="5039671"/>
        </a:xfrm>
        <a:prstGeom prst="rect">
          <a:avLst/>
        </a:prstGeom>
      </xdr:spPr>
    </xdr:pic>
    <xdr:clientData/>
  </xdr:twoCellAnchor>
  <xdr:twoCellAnchor editAs="oneCell">
    <xdr:from>
      <xdr:col>21</xdr:col>
      <xdr:colOff>373673</xdr:colOff>
      <xdr:row>65</xdr:row>
      <xdr:rowOff>1897674</xdr:rowOff>
    </xdr:from>
    <xdr:to>
      <xdr:col>31</xdr:col>
      <xdr:colOff>480110</xdr:colOff>
      <xdr:row>76</xdr:row>
      <xdr:rowOff>47170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88769" y="21636405"/>
          <a:ext cx="6187784" cy="3873756"/>
        </a:xfrm>
        <a:prstGeom prst="rect">
          <a:avLst/>
        </a:prstGeom>
      </xdr:spPr>
    </xdr:pic>
    <xdr:clientData/>
  </xdr:twoCellAnchor>
  <xdr:twoCellAnchor editAs="oneCell">
    <xdr:from>
      <xdr:col>18</xdr:col>
      <xdr:colOff>552856</xdr:colOff>
      <xdr:row>80</xdr:row>
      <xdr:rowOff>271096</xdr:rowOff>
    </xdr:from>
    <xdr:to>
      <xdr:col>24</xdr:col>
      <xdr:colOff>261806</xdr:colOff>
      <xdr:row>99</xdr:row>
      <xdr:rowOff>131884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143548" y="26648019"/>
          <a:ext cx="3357758" cy="4806462"/>
        </a:xfrm>
        <a:prstGeom prst="rect">
          <a:avLst/>
        </a:prstGeom>
      </xdr:spPr>
    </xdr:pic>
    <xdr:clientData/>
  </xdr:twoCellAnchor>
  <xdr:twoCellAnchor editAs="oneCell">
    <xdr:from>
      <xdr:col>19</xdr:col>
      <xdr:colOff>44990</xdr:colOff>
      <xdr:row>99</xdr:row>
      <xdr:rowOff>175846</xdr:rowOff>
    </xdr:from>
    <xdr:to>
      <xdr:col>25</xdr:col>
      <xdr:colOff>24425</xdr:colOff>
      <xdr:row>106</xdr:row>
      <xdr:rowOff>122907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02432" y="31476461"/>
          <a:ext cx="3628243" cy="259940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41</xdr:row>
      <xdr:rowOff>0</xdr:rowOff>
    </xdr:from>
    <xdr:to>
      <xdr:col>7</xdr:col>
      <xdr:colOff>227965</xdr:colOff>
      <xdr:row>42</xdr:row>
      <xdr:rowOff>11430</xdr:rowOff>
    </xdr:to>
    <xdr:sp macro="" textlink="">
      <xdr:nvSpPr>
        <xdr:cNvPr id="2" name="Полилиния 1"/>
        <xdr:cNvSpPr/>
      </xdr:nvSpPr>
      <xdr:spPr>
        <a:xfrm>
          <a:off x="5048250" y="15440025"/>
          <a:ext cx="513715" cy="201930"/>
        </a:xfrm>
        <a:custGeom>
          <a:avLst/>
          <a:gdLst>
            <a:gd name="connsiteX0" fmla="*/ 638294 w 3796621"/>
            <a:gd name="connsiteY0" fmla="*/ 1557472 h 2665460"/>
            <a:gd name="connsiteX1" fmla="*/ 739271 w 3796621"/>
            <a:gd name="connsiteY1" fmla="*/ 1837963 h 2665460"/>
            <a:gd name="connsiteX2" fmla="*/ 930005 w 3796621"/>
            <a:gd name="connsiteY2" fmla="*/ 1736986 h 2665460"/>
            <a:gd name="connsiteX3" fmla="*/ 1210495 w 3796621"/>
            <a:gd name="connsiteY3" fmla="*/ 1097467 h 2665460"/>
            <a:gd name="connsiteX4" fmla="*/ 1384400 w 3796621"/>
            <a:gd name="connsiteY4" fmla="*/ 497217 h 2665460"/>
            <a:gd name="connsiteX5" fmla="*/ 1547084 w 3796621"/>
            <a:gd name="connsiteY5" fmla="*/ 261605 h 2665460"/>
            <a:gd name="connsiteX6" fmla="*/ 1519035 w 3796621"/>
            <a:gd name="connsiteY6" fmla="*/ 491607 h 2665460"/>
            <a:gd name="connsiteX7" fmla="*/ 1322692 w 3796621"/>
            <a:gd name="connsiteY7" fmla="*/ 1456496 h 2665460"/>
            <a:gd name="connsiteX8" fmla="*/ 1232935 w 3796621"/>
            <a:gd name="connsiteY8" fmla="*/ 1854793 h 2665460"/>
            <a:gd name="connsiteX9" fmla="*/ 1642451 w 3796621"/>
            <a:gd name="connsiteY9" fmla="*/ 822586 h 2665460"/>
            <a:gd name="connsiteX10" fmla="*/ 1182446 w 3796621"/>
            <a:gd name="connsiteY10" fmla="*/ 570145 h 2665460"/>
            <a:gd name="connsiteX11" fmla="*/ 868297 w 3796621"/>
            <a:gd name="connsiteY11" fmla="*/ 1147956 h 2665460"/>
            <a:gd name="connsiteX12" fmla="*/ 890736 w 3796621"/>
            <a:gd name="connsiteY12" fmla="*/ 1759426 h 2665460"/>
            <a:gd name="connsiteX13" fmla="*/ 1485376 w 3796621"/>
            <a:gd name="connsiteY13" fmla="*/ 1854793 h 2665460"/>
            <a:gd name="connsiteX14" fmla="*/ 1911722 w 3796621"/>
            <a:gd name="connsiteY14" fmla="*/ 1490155 h 2665460"/>
            <a:gd name="connsiteX15" fmla="*/ 1827575 w 3796621"/>
            <a:gd name="connsiteY15" fmla="*/ 1237713 h 2665460"/>
            <a:gd name="connsiteX16" fmla="*/ 1524645 w 3796621"/>
            <a:gd name="connsiteY16" fmla="*/ 1731377 h 2665460"/>
            <a:gd name="connsiteX17" fmla="*/ 1676110 w 3796621"/>
            <a:gd name="connsiteY17" fmla="*/ 1966989 h 2665460"/>
            <a:gd name="connsiteX18" fmla="*/ 2158554 w 3796621"/>
            <a:gd name="connsiteY18" fmla="*/ 1512594 h 2665460"/>
            <a:gd name="connsiteX19" fmla="*/ 2590510 w 3796621"/>
            <a:gd name="connsiteY19" fmla="*/ 716000 h 2665460"/>
            <a:gd name="connsiteX20" fmla="*/ 2321239 w 3796621"/>
            <a:gd name="connsiteY20" fmla="*/ 1894061 h 2665460"/>
            <a:gd name="connsiteX21" fmla="*/ 2568071 w 3796621"/>
            <a:gd name="connsiteY21" fmla="*/ 2017477 h 2665460"/>
            <a:gd name="connsiteX22" fmla="*/ 3213200 w 3796621"/>
            <a:gd name="connsiteY22" fmla="*/ 59651 h 2665460"/>
            <a:gd name="connsiteX23" fmla="*/ 2831732 w 3796621"/>
            <a:gd name="connsiteY23" fmla="*/ 693561 h 2665460"/>
            <a:gd name="connsiteX24" fmla="*/ 2467094 w 3796621"/>
            <a:gd name="connsiteY24" fmla="*/ 2595288 h 2665460"/>
            <a:gd name="connsiteX25" fmla="*/ 15605 w 3796621"/>
            <a:gd name="connsiteY25" fmla="*/ 2236260 h 2665460"/>
            <a:gd name="connsiteX26" fmla="*/ 3796621 w 3796621"/>
            <a:gd name="connsiteY26" fmla="*/ 2051136 h 266546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</a:cxnLst>
          <a:rect l="l" t="t" r="r" b="b"/>
          <a:pathLst>
            <a:path w="3796621" h="2665460">
              <a:moveTo>
                <a:pt x="638294" y="1557472"/>
              </a:moveTo>
              <a:cubicBezTo>
                <a:pt x="664473" y="1682758"/>
                <a:pt x="690653" y="1808044"/>
                <a:pt x="739271" y="1837963"/>
              </a:cubicBezTo>
              <a:cubicBezTo>
                <a:pt x="787889" y="1867882"/>
                <a:pt x="851468" y="1860402"/>
                <a:pt x="930005" y="1736986"/>
              </a:cubicBezTo>
              <a:cubicBezTo>
                <a:pt x="1008542" y="1613570"/>
                <a:pt x="1134763" y="1304095"/>
                <a:pt x="1210495" y="1097467"/>
              </a:cubicBezTo>
              <a:cubicBezTo>
                <a:pt x="1286227" y="890839"/>
                <a:pt x="1328302" y="636527"/>
                <a:pt x="1384400" y="497217"/>
              </a:cubicBezTo>
              <a:cubicBezTo>
                <a:pt x="1440498" y="357907"/>
                <a:pt x="1524645" y="262540"/>
                <a:pt x="1547084" y="261605"/>
              </a:cubicBezTo>
              <a:cubicBezTo>
                <a:pt x="1569523" y="260670"/>
                <a:pt x="1556434" y="292459"/>
                <a:pt x="1519035" y="491607"/>
              </a:cubicBezTo>
              <a:cubicBezTo>
                <a:pt x="1481636" y="690755"/>
                <a:pt x="1370375" y="1229298"/>
                <a:pt x="1322692" y="1456496"/>
              </a:cubicBezTo>
              <a:cubicBezTo>
                <a:pt x="1275009" y="1683694"/>
                <a:pt x="1179642" y="1960445"/>
                <a:pt x="1232935" y="1854793"/>
              </a:cubicBezTo>
              <a:cubicBezTo>
                <a:pt x="1286228" y="1749141"/>
                <a:pt x="1650866" y="1036694"/>
                <a:pt x="1642451" y="822586"/>
              </a:cubicBezTo>
              <a:cubicBezTo>
                <a:pt x="1634036" y="608478"/>
                <a:pt x="1311472" y="515917"/>
                <a:pt x="1182446" y="570145"/>
              </a:cubicBezTo>
              <a:cubicBezTo>
                <a:pt x="1053420" y="624373"/>
                <a:pt x="916915" y="949742"/>
                <a:pt x="868297" y="1147956"/>
              </a:cubicBezTo>
              <a:cubicBezTo>
                <a:pt x="819679" y="1346169"/>
                <a:pt x="787890" y="1641620"/>
                <a:pt x="890736" y="1759426"/>
              </a:cubicBezTo>
              <a:cubicBezTo>
                <a:pt x="993583" y="1877232"/>
                <a:pt x="1315212" y="1899672"/>
                <a:pt x="1485376" y="1854793"/>
              </a:cubicBezTo>
              <a:cubicBezTo>
                <a:pt x="1655540" y="1809915"/>
                <a:pt x="1854689" y="1593002"/>
                <a:pt x="1911722" y="1490155"/>
              </a:cubicBezTo>
              <a:cubicBezTo>
                <a:pt x="1968755" y="1387308"/>
                <a:pt x="1892088" y="1197509"/>
                <a:pt x="1827575" y="1237713"/>
              </a:cubicBezTo>
              <a:cubicBezTo>
                <a:pt x="1763062" y="1277917"/>
                <a:pt x="1549889" y="1609831"/>
                <a:pt x="1524645" y="1731377"/>
              </a:cubicBezTo>
              <a:cubicBezTo>
                <a:pt x="1499401" y="1852923"/>
                <a:pt x="1570459" y="2003453"/>
                <a:pt x="1676110" y="1966989"/>
              </a:cubicBezTo>
              <a:cubicBezTo>
                <a:pt x="1781762" y="1930525"/>
                <a:pt x="2006154" y="1721092"/>
                <a:pt x="2158554" y="1512594"/>
              </a:cubicBezTo>
              <a:cubicBezTo>
                <a:pt x="2310954" y="1304096"/>
                <a:pt x="2563396" y="652422"/>
                <a:pt x="2590510" y="716000"/>
              </a:cubicBezTo>
              <a:cubicBezTo>
                <a:pt x="2617624" y="779578"/>
                <a:pt x="2324979" y="1677148"/>
                <a:pt x="2321239" y="1894061"/>
              </a:cubicBezTo>
              <a:cubicBezTo>
                <a:pt x="2317499" y="2110974"/>
                <a:pt x="2419411" y="2323212"/>
                <a:pt x="2568071" y="2017477"/>
              </a:cubicBezTo>
              <a:cubicBezTo>
                <a:pt x="2716731" y="1711742"/>
                <a:pt x="3169256" y="280304"/>
                <a:pt x="3213200" y="59651"/>
              </a:cubicBezTo>
              <a:cubicBezTo>
                <a:pt x="3257144" y="-161002"/>
                <a:pt x="2956083" y="270955"/>
                <a:pt x="2831732" y="693561"/>
              </a:cubicBezTo>
              <a:cubicBezTo>
                <a:pt x="2707381" y="1116167"/>
                <a:pt x="2936448" y="2338172"/>
                <a:pt x="2467094" y="2595288"/>
              </a:cubicBezTo>
              <a:cubicBezTo>
                <a:pt x="1997740" y="2852404"/>
                <a:pt x="-205983" y="2326952"/>
                <a:pt x="15605" y="2236260"/>
              </a:cubicBezTo>
              <a:cubicBezTo>
                <a:pt x="237193" y="2145568"/>
                <a:pt x="3796621" y="2051136"/>
                <a:pt x="3796621" y="2051136"/>
              </a:cubicBez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ru-RU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1922/&#1044;&#1086;&#1075;&#1086;&#1074;&#1086;&#1088;/&#1055;&#1088;&#1080;&#1083;&#1086;&#1078;&#1077;&#1085;&#1080;&#1077;%20&#1055;&#1057;&#1044;19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urn\LOCALS~1\Temp\Rar$DI00.172\AQ_010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2;&#1086;&#1080;%20&#1076;&#1086;&#1082;&#1091;&#1084;&#1077;&#1085;&#1090;&#1099;\&#1050;&#1085;&#1080;&#1075;&#1072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user.KLG0043\&#1056;&#1072;&#1073;&#1086;&#1095;&#1080;&#1081;%20&#1089;&#1090;&#1086;&#1083;\&#1044;&#1080;&#1085;&#1072;&#1088;&#1072;\Documents%20and%20Settings\afismagilov\Local%20Settings\Temporary%20Internet%20Files\OLK164\&#1055;&#1044;&#1056;+&#1041;&#1102;&#1076;&#1078;&#1077;&#1090;%20&#1070;&#1053;&#1043;%20&#1053;&#1058;&#1062;%20&#1059;&#1092;&#1072;%20(2005-2006)v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VBond\&#1052;&#1086;&#1080;%20&#1076;&#1086;&#1082;&#1091;&#1084;&#1077;&#1085;&#1090;&#1099;\&#1055;&#1088;&#1086;&#1077;&#1082;&#1090;&#1099;\Energo\II&#1101;&#1090;&#1072;&#1087;\&#1041;&#1040;&#1041;&#1050;&#1048;\&#1040;&#1057;&#1059;_&#1048;_7_Z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voronina\LOCALS~1\Temp\bat\322254B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54;&#1073;&#1097;&#1080;&#1077;%20&#1087;&#1072;&#1087;&#1082;&#1080;\Documents%20and%20Settings\&#1040;&#1076;&#1084;&#1080;&#1085;&#1080;&#1089;&#1090;&#1088;&#1072;&#1090;&#1086;&#1088;\&#1056;&#1072;&#1073;&#1086;&#1095;&#1080;&#1081;%20&#1089;&#1090;&#1086;&#1083;\&#1050;&#1086;&#1084;&#1084;%20&#1087;&#1088;&#1077;&#1076;&#1083;%20&#1087;&#1086;%20&#1057;&#1077;&#1088;&#1086;&#1086;&#1095;&#1080;&#1089;&#1090;&#1082;&#1077;-%20&#1040;&#1083;&#1072;&#1090;&#1086;&#1088;&#1082;&#1072;\&#1050;&#1086;&#1084;%20%20&#1087;&#1088;&#1077;&#1076;&#1083;%20&#1087;&#1086;%20&#1057;&#1077;&#1088;&#1086;&#1086;&#1095;&#1080;&#1089;&#1090;&#1082;&#1077;%20&#1040;&#1083;&#1072;&#1090;&#1086;&#1088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904\Local%20Settings\Temporary%20Internet%20Files\OLK2\&#1057;&#1074;&#1086;&#1076;&#1085;&#1072;&#1103;%20&#1075;&#1072;&#1079;&#1086;&#1087;&#1088;&#1086;&#1074;&#1086;&#1076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44;&#1054;&#1043;&#1054;&#1042;&#1054;&#1056;&#1040;\&#1044;&#1054;&#1043;&#1054;&#1042;&#1054;&#1056;&#1040;%202000\07_&#1059;&#1093;&#1090;&#1072;\107-07_00\&#1048;&#1089;&#1093;&#1086;&#1076;&#1085;&#1080;&#1082;&#1080;\&#1064;&#1082;&#1072;&#1092;&#1099;_end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psilon\home\sokolova\2009&#1075;\&#1044;&#1054;&#1043;&#1054;&#1042;&#1054;&#1056;&#1040;\&#1048;&#1088;&#1082;&#1091;&#1090;&#1089;&#1082;&#1101;&#1085;&#1077;&#1088;&#1075;&#1086;\&#1052;&#1086;&#1076;&#1077;&#1088;&#1085;&#1080;&#1079;&#1072;&#1094;&#1080;&#1103;%20&#1057;&#1055;&#1044;%20&#1058;&#1052;\&#1048;&#1044;\&#1057;&#1087;&#1077;&#1082;&#107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INDOWS\Temporary%20Internet%20Files\OLKC2D2\&#1048;&#1085;&#1078;&#1077;&#1085;&#1077;&#1088;&#1085;&#1086;-&#1075;&#1077;&#1086;&#1083;&#1086;&#1075;&#1080;&#1095;&#1077;&#1089;&#1082;&#1072;&#1103;%20&#1089;&#1084;&#1077;&#1090;&#107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-file\home\&#1055;&#1072;&#1087;&#1082;&#1072;%20&#1088;&#1072;&#1073;&#1086;&#1095;&#1072;&#1103;\&#1050;&#1086;&#1085;&#1082;&#1091;&#1088;&#1089;&#1085;&#1072;&#1103;%20&#1076;&#1086;&#1082;&#1091;&#1084;&#1077;&#1085;&#1090;&#1072;&#1094;&#1080;&#1103;\&#1058;&#1086;&#1088;&#1075;&#1080;\&#1058;&#1086;&#1088;&#1075;&#1080;%202007\8_19-24%20&#1080;&#1102;&#1085;%2007\&#1051;&#1077;&#1074;&#1086;&#1073;&#1077;&#1088;&#1077;&#1078;&#1085;&#1072;&#1103;%20-%20&#1052;&#1069;&#1057;%20&#1057;&#1080;&#1073;&#1080;&#1088;&#1080;\&#1076;&#1083;&#1103;%20&#1086;&#1090;&#1087;&#1088;&#1072;&#1074;&#1082;&#1080;\&#1051;&#1077;&#1074;&#1086;&#1073;&#1077;&#1088;&#1077;&#1078;&#1085;&#1072;&#1103;%20&#1055;&#1057;%20-%20&#1089;&#1084;&#1077;&#1090;&#1072;%20&#1089;&#1074;&#1103;&#1079;&#110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s\Zarplata_1\&#1044;&#1077;&#1085;&#1080;&#1089;\&#1089;&#1086;&#1093;&#1088;&#1072;&#1085;&#1080;&#1090;&#1100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lukashin\Local%20Settings\Temporary%20Internet%20Files\OLK63\&#1069;&#1085;&#1077;&#1088;&#1075;&#1086;&#1089;&#1085;&#1072;&#1073;&#1078;&#1077;&#1085;&#1080;&#1077;_&#1080;_&#1072;&#1074;&#1090;&#1086;&#1084;&#1072;&#1090;&#1080;&#1079;&#1072;&#1094;&#1080;&#1103;_&#1053;&#1055;&#1057;_&#1057;&#1080;&#1085;&#1076;_&#1086;&#1088;_&#1088;&#1077;&#1082;&#1086;&#1085;&#1089;&#1090;&#1088;&#1091;&#1082;&#1094;&#1080;&#1103;%20&#1043;&#1072;&#1079;&#1086;&#1089;&#1085;&#1072;&#1073;&#1078;&#1077;&#1085;&#1080;&#1077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9;&#1043;&#1042;&#1069;%20&#1054;&#1076;&#1085;&#1086;&#1088;&#1086;&#1084;.%20&#1052;20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6;&#1055;%20&#1088;&#1077;&#1082;%20&#1045;&#1082;&#1072;&#1090;&#1077;&#1088;&#1080;&#1085;&#1073;&#1091;&#1088;&#1075;%2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Temp\Rar$DI00.781\&#1048;&#1079;&#1099;&#1089;&#1082;&#1072;&#1085;&#1080;&#1103;\&#1075;&#1077;&#1086;&#1083;-&#1048;&#108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&#1043;&#1045;&#1054;&#1057;&#1052;&#1045;&#1058;&#1040;\&#1056;&#1040;&#1057;&#1063;&#1045;&#1058;%20&#1057;&#1052;&#1045;&#1058;&#1067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&#1052;&#1086;&#1080;%20&#1076;&#1086;&#1082;&#1091;&#1084;&#1077;&#1085;&#1090;&#1099;/&#1044;&#1077;&#1085;&#1080;&#1089;/Files/&#1089;&#1086;&#1093;&#1088;&#1072;&#1085;&#1080;&#1090;&#1100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server\&#1087;&#1083;&#1072;&#1085;&#1086;&#1074;&#1099;&#1081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Zarplata_1\&#1044;&#1077;&#1085;&#1080;&#1089;\&#1089;&#1086;&#1093;&#1088;&#1072;&#1085;&#1080;&#1090;&#110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Zarplata_1\&#1044;&#1077;&#1085;&#1080;&#1089;\&#1089;&#1086;&#1093;&#1088;&#1072;&#1085;&#1080;&#1090;&#1100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8;&#1077;&#1085;&#1076;&#1077;&#1088;&#1099;%202007%20&#1075;&#1086;&#1076;&#1072;\&#1058;&#1077;&#1085;&#1076;&#1077;&#1088;%20&#1089;&#1085;&#1077;&#1075;%205%20&#1096;&#1090;&#1091;&#1082;\5%20&#1057;&#1055;&#1055;\&#1050;&#1055;,%20&#1057;&#1084;&#1077;&#1090;&#1072;%20&#1089;&#1085;&#1077;&#1075;&#1086;&#1087;&#1088;&#1080;&#1077;&#1084;&#1085;&#1099;&#1081;%20&#1087;&#1091;&#1085;&#1082;&#1090;%20&#1042;&#1048;&#1058;&#1045;&#1041;&#1057;&#1050;&#1048;&#1049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ara\&#1044;&#1086;&#1089;&#1090;&#1091;&#1087;\Documents%20and%20Settings\nikolay\Local%20Settings\Temporary%20Internet%20Files\OLKA0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2%20-%20&#1091;&#1083;.&#1050;&#1088;&#1072;&#1089;&#1080;&#1085;&#1072;\&#1050;&#1055;,%20&#1089;&#1084;&#1077;&#1090;&#1099;%20&#1050;&#1088;&#1072;&#1089;&#1080;&#1085;&#1072;%20&#1082;%20&#1075;&#1086;&#1089;&#1082;&#1086;&#1085;&#1090;&#1088;&#1072;&#1082;&#1090;&#1091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5%20-%20&#1085;&#1072;&#1073;.&#1052;&#1072;&#1082;&#1072;&#1088;&#1086;&#1074;&#1072;%20&#1054;&#1048;\&#1050;&#1055;,%20&#1057;&#1084;&#1077;&#1090;&#1099;%20&#1054;&#1048;%20&#1055;&#1088;&#1086;&#1077;&#1082;&#1090;%20&#1085;&#1072;&#1073;.&#1052;&#1072;&#1082;&#1072;&#1088;&#1086;&#1074;&#1072;%20&#1082;%20&#1043;&#1050;%201205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6;&#1072;&#1079;&#1074;&#1103;&#1079;&#1082;&#1072;%20&#1085;&#1072;%20&#1046;&#1091;&#1082;&#1086;&#1074;&#1072;\&#1055;&#1088;&#1086;&#1077;&#1082;&#1090;\1%20&#1086;&#1095;&#1077;&#1088;&#1077;&#1076;&#1100;%20-%20&#1091;&#1083;.&#1052;&#1086;&#1088;.%20&#1087;&#1077;&#1093;&#1086;&#1090;&#1099;%20&#1089;%20&#1084;&#1086;&#1089;&#1090;&#1086;&#1084;\&#1057;&#1084;&#1077;&#1090;&#1099;%20&#1052;&#1046;%201-&#1103;%20&#1086;&#1095;&#1077;&#1088;&#1077;&#1076;&#1100;%2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~1\STREKA~2\LOCALS~1\Temp\Rar$DI86.8079\624_4_13-14_&#1056;&#1077;&#1082;_&#1055;&#1058;&#1047;%20&#1050;&#1072;&#1083;&#1077;&#1081;&#1082;&#1080;&#1085;&#1086;-&#1050;&#1086;&#1074;&#1072;&#1083;&#1080;%20109-119%20&#1082;&#1084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52;&#1086;&#1088;&#1089;&#1082;&#1072;&#1103;%20&#1085;&#1072;&#1073;.%20&#1085;&#1072;%20&#1091;&#1095;-&#1082;&#1077;%20%20&#1052;&#1080;&#1095;&#1084;&#1072;&#1085;&#1089;&#1082;&#1086;&#1081;-&#1050;&#1072;&#1087;&#1080;&#1090;&#1072;&#1085;&#1089;&#1082;&#1086;&#1081;\&#1050;&#1055;,%20&#1089;&#1084;&#1077;&#1090;&#1099;%20&#1054;&#1048;%20&#1052;&#1086;&#1088;&#1089;&#1082;&#1072;&#1103;%20&#1085;&#1072;&#1073;.&#1052;&#1080;&#1095;&#1084;&#1072;&#1085;&#1089;&#1082;&#1072;&#1103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83;&#1086;&#1090;51%20&#1052;10%20&#1057;&#1082;&#1072;&#1085;&#1076;&#1080;&#1085;&#1072;&#1074;&#1080;&#1103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42;&#1086;&#1076;&#1086;&#1082;&#1072;&#1085;&#1072;&#1083;%20-%20&#1053;&#1086;&#1074;&#1086;-&#1050;&#1086;&#1074;&#1072;&#1083;&#1077;&#1074;&#1086;\&#1089;&#1084;&#1077;&#1090;&#1072;%20&#1054;&#1048;%20&#1074;&#1086;&#1076;&#1086;&#1082;&#1072;&#1085;&#1072;&#1083;%20&#1053;&#1086;&#1074;&#1086;-&#1050;&#1086;&#1074;&#1072;&#1083;&#1077;&#1074;&#1086;%20120505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rgodze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Documents%20and%20Settings\dp233\&#1056;&#1072;&#1073;&#1086;&#1095;&#1080;&#1081;%20&#1089;&#1090;&#1086;&#1083;\&#1041;&#1077;&#1083;&#1086;&#1075;&#1086;&#1088;&#1082;&#1072;&#1055;&#1057;%204&#1074;&#1072;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73;&#1072;&#1079;&#1072;%20&#1084;&#1077;&#1093;&#1072;&#1085;&#1080;&#1079;&#1072;&#1094;&#1080;&#1080;%20&#1055;&#1088;&#1080;&#1084;&#1086;&#1088;&#1089;&#1082;&#1086;&#1077;\&#1050;&#1055;,%20&#1089;&#1084;&#1077;&#1090;&#1072;%20&#1073;&#1072;&#1079;&#1072;%20&#1055;&#1088;&#1080;&#1084;&#1086;&#1088;&#1089;&#1082;&#1086;&#1077;%20&#1076;&#1083;&#1103;%20&#1090;&#1077;&#1085;&#1076;&#1077;&#1088;&#1072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221\&#1056;&#1072;&#1073;&#1086;&#1095;&#1080;&#1081;%20&#1089;&#1090;&#1086;&#1083;\&#1053;&#1086;&#1074;&#1072;&#1103;%20&#1087;&#1072;&#1087;&#1082;&#1072;\&#1061;&#1072;&#1081;&#1090;&#1091;&#1085;\&#1056;&#1042;&#1057;%2030&#1090;&#1099;&#1089;%20%20&#1057;&#1090;&#1072;&#1088;&#1086;&#1083;&#1080;&#1082;&#1077;&#1077;&#1074;&#1086;\mail\&#1043;&#1077;&#1086;&#1057;&#1084;&#1077;&#1090;&#1072;\&#1040;&#1088;&#1093;&#1080;&#1074;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5;%20(&#1088;&#1077;&#1082;)%20&#1089;&#1072;&#1084;&#1072;&#1088;&#1072;-&#1073;&#1091;&#1075;&#1091;&#1088;&#1091;&#1089;&#1083;&#1072;&#1085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55;,%20&#1089;&#1084;&#1077;&#1090;&#1072;,%20&#1057;&#1077;&#1083;&#1100;&#1089;&#1082;&#1072;&#1103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2;&#1072;&#1088;&#1080;&#1080;&#1085;&#1089;&#1082;&#1080;&#1081;%20&#1076;&#1074;&#1086;&#1088;&#1077;&#1094;\&#1044;&#1086;&#1087;&#1089;&#1086;&#1075;&#1083;%20&#1085;&#1072;%20&#1087;&#1072;&#1074;&#1080;&#1083;&#1100;&#1086;&#1085;\&#1044;&#1086;&#1087;%20&#1089;&#1086;&#1075;&#1083;%20&#1076;&#1077;&#1081;&#1089;&#1090;&#1074;&#1091;&#1102;&#1097;&#1077;&#1077;080802\2%20&#1087;&#1072;&#1074;&#1080;&#1083;&#1100;&#1086;&#1085;\&#1057;&#1084;&#1077;&#1090;&#1072;%20&#1052;&#1072;&#1088;&#1080;&#1080;&#1085;%20&#1082;%20&#1076;&#1086;&#1087;&#1089;&#1086;&#1075;&#1083;%20&#1085;&#1072;%20&#1087;&#1072;&#1074;&#1080;&#1083;&#1100;&#1086;&#1085;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43;&#1086;&#1083;&#1086;&#1074;&#1072;&#1095;&#1077;&#1074;&#1072;%20&#1040;.&#1040;\&#1044;&#1086;&#1088;&#1086;&#1075;&#1080;\&#1059;&#1043;&#1042;&#1069;%20&#1054;&#1076;&#1085;&#1086;&#1088;&#1086;&#1084;.%20&#1052;20\&#1059;&#1043;&#1042;&#1069;%20&#1056;&#1099;&#1073;&#1072;&#1094;&#1082;&#1080;&#1081;%20&#1087;&#1088;\&#1055;%20&#1050;&#1056;%20&#1084;&#1086;&#1089;&#1090;%20&#1042;&#1086;&#1083;&#1086;&#1089;&#1085;&#1103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7;&#1085;&#1077;&#1075;\&#1057;&#1084;&#1077;&#1090;&#1072;%20&#1089;&#1085;&#1077;&#1075;&#1086;&#1087;&#1083;&#1072;&#1074;&#1080;&#1083;&#1100;&#1085;&#1099;&#1081;%20&#1087;&#1091;&#1085;&#1082;&#1090;,%20&#1056;&#1080;&#1078;&#1089;&#1082;&#1080;&#1081;,%20190105%20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57;&#1084;&#1077;&#1090;&#1099;%20&#1048;&#1048;\Docs\Zarplata_1\&#1044;&#1077;&#1085;&#1080;&#1089;\&#1089;&#1086;&#1093;&#1088;&#1072;&#1085;&#1080;&#1090;&#1100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89;&#1084;&#1077;&#1090;&#1099;%20&#1080;&#1080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1;&#1058;&#1057;-3\&#1089;&#1084;&#1077;&#1090;&#1099;%20&#1041;&#1058;&#1057;%203\&#1090;&#1086;&#1087;.%20&#1089;&#1074;&#1086;&#1076;&#1085;&#1072;&#1103;%20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83;&#1086;&#1090;51%20&#1052;10%20&#1057;&#1082;&#1072;&#1085;&#1076;&#1080;&#1085;&#1072;&#1074;&#1080;&#1103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5;&#1056;&#1040;&#1049;&#1057;_2000%20&#1054;&#1058;%2020_01_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афик"/>
      <sheetName val="СС"/>
      <sheetName val="Топографо-геодезические работы"/>
      <sheetName val=" Инженерно-геологические работы"/>
      <sheetName val=" Инженерно-гидрологически работ"/>
      <sheetName val="Смета №4"/>
      <sheetName val="Смета №5"/>
      <sheetName val="Обследование"/>
      <sheetName val="Экспертизы"/>
      <sheetName val="Сводная сммета_ИСП"/>
      <sheetName val="топография"/>
      <sheetName val="См-2 проектн"/>
      <sheetName val="Приложение ПСД1922"/>
      <sheetName val="топо"/>
      <sheetName val="Зап-3- СЦБ"/>
      <sheetName val="RSOILBAL"/>
      <sheetName val="3.1 Проект на стр.скв."/>
      <sheetName val="Смета"/>
      <sheetName val="Данные для расчёта сметы"/>
      <sheetName val="К.рын"/>
      <sheetName val="Суточная"/>
      <sheetName val="Коэфф1."/>
      <sheetName val="Шкаф"/>
      <sheetName val="Прайс лист"/>
      <sheetName val="ПДР"/>
      <sheetName val="Обновление"/>
      <sheetName val="Цена"/>
      <sheetName val="Product"/>
      <sheetName val="Лист1"/>
      <sheetName val="Кварт"/>
      <sheetName val=""/>
      <sheetName val="Ссыл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Информационный лист "/>
      <sheetName val="ПК Аквариус"/>
      <sheetName val="Серверы"/>
      <sheetName val="Опции"/>
      <sheetName val="Домашние ПК"/>
      <sheetName val="Мониторы"/>
      <sheetName val="Ноутбуки"/>
      <sheetName val="СХД"/>
      <sheetName val="Тонкие клиенты"/>
      <sheetName val="AquaCart"/>
      <sheetName val="Спецпредложения серверы и СХД"/>
      <sheetName val="Офис из коробки"/>
      <sheetName val="AquaMed"/>
      <sheetName val="Гарантия On-Site"/>
      <sheetName val="лист2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а"/>
      <sheetName val="Product"/>
      <sheetName val="Обновление"/>
      <sheetName val="Лист1"/>
      <sheetName val="Книга1"/>
      <sheetName val="Суточная"/>
      <sheetName val="График"/>
      <sheetName val="Коэфф1."/>
      <sheetName val="Зап-3- СЦБ"/>
      <sheetName val="Смета"/>
      <sheetName val="Смета2 проект. раб."/>
      <sheetName val="смета 2 проект. работы"/>
      <sheetName val="Кредиты"/>
      <sheetName val="топография"/>
      <sheetName val="Шкаф"/>
      <sheetName val="Прайс лист"/>
      <sheetName val="1.2 геол"/>
      <sheetName val="5 П"/>
      <sheetName val="3 акт П"/>
      <sheetName val="1.1 геод"/>
      <sheetName val="MAIN_PARAMETERS"/>
      <sheetName val="4сд"/>
      <sheetName val="2сд"/>
      <sheetName val="7сд"/>
      <sheetName val="медведицкая"/>
      <sheetName val="медведицкая (2)"/>
      <sheetName val="Сумма прописью"/>
      <sheetName val="132-155"/>
      <sheetName val="зай"/>
      <sheetName val="сводная рд"/>
      <sheetName val="волгард"/>
      <sheetName val="706-793вл"/>
      <sheetName val="626-706вл"/>
      <sheetName val="прим-рд"/>
      <sheetName val="нпс2рд"/>
      <sheetName val="нпс3рд "/>
      <sheetName val="нпс кириши рд"/>
      <sheetName val="73-94рд"/>
      <sheetName val="538-626"/>
      <sheetName val="515-538рд"/>
      <sheetName val="дружба"/>
      <sheetName val="яросл2"/>
      <sheetName val="155-253"/>
      <sheetName val="обследование"/>
      <sheetName val="новгород"/>
      <sheetName val="515-538"/>
      <sheetName val="НПС-2"/>
      <sheetName val="НПС-3 "/>
      <sheetName val="которосль"/>
      <sheetName val="улейма"/>
      <sheetName val="ярославль"/>
      <sheetName val="уфа"/>
      <sheetName val="#ССЫЛКА"/>
      <sheetName val="Лист2"/>
      <sheetName val="Лист3"/>
      <sheetName val="Смета 1"/>
      <sheetName val="Коэф"/>
      <sheetName val="DMTR_BP_03"/>
      <sheetName val="вариант"/>
      <sheetName val="ПДР"/>
      <sheetName val="Calc"/>
      <sheetName val="ID"/>
      <sheetName val="РП"/>
      <sheetName val="Таблица 2"/>
      <sheetName val="Таблица 3"/>
      <sheetName val="К.рын"/>
      <sheetName val="СС"/>
      <sheetName val="информация"/>
      <sheetName val="Summary"/>
      <sheetName val="Данные для расчёта сметы"/>
      <sheetName val="ПОДПИСИ"/>
      <sheetName val="медведицкая_(2)"/>
      <sheetName val="Сумма_прописью"/>
      <sheetName val="сводная_рд"/>
      <sheetName val="нпс3рд_"/>
      <sheetName val="нпс_кириши_рд"/>
      <sheetName val="НПС-3_"/>
      <sheetName val="Список прогонов за месяц"/>
      <sheetName val="1.1"/>
      <sheetName val="свод"/>
      <sheetName val="93-110"/>
      <sheetName val="Сводная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20"/>
      <sheetName val="Восстановл_Лист49"/>
      <sheetName val="Восстановл_Лист21"/>
      <sheetName val="Расчет зарплаты"/>
      <sheetName val="Табл38-7"/>
      <sheetName val="ЭХЗ"/>
      <sheetName val="№5 СУБ Инж защ"/>
      <sheetName val="13.1"/>
      <sheetName val="Харьяга-индига(ПР-Трасса+реки)"/>
      <sheetName val="к.84-к.83"/>
      <sheetName val="свод 2"/>
      <sheetName val="HP и оргтехника"/>
      <sheetName val="свод 3"/>
      <sheetName val="СметаСводная Колпино"/>
      <sheetName val="СметаСводная"/>
      <sheetName val="См3 СЦБ-зап"/>
      <sheetName val="ИГ1"/>
      <sheetName val="СметаСводная снег"/>
      <sheetName val="см8"/>
      <sheetName val="Смета 7"/>
      <sheetName val="Смета 1свод"/>
      <sheetName val="шаблон"/>
      <sheetName val="Tabelle3"/>
      <sheetName val="Ф-1"/>
      <sheetName val="Справочники"/>
      <sheetName val="Разработка проекта"/>
      <sheetName val="RSOILBAL"/>
      <sheetName val="1"/>
      <sheetName val="Титул1"/>
      <sheetName val="Титул2"/>
      <sheetName val="Титул3"/>
      <sheetName val="Упр"/>
      <sheetName val="Итог Лена"/>
      <sheetName val="Итого М. (2)"/>
      <sheetName val="условия"/>
      <sheetName val="Итог Антиснег11.01"/>
      <sheetName val="Входные параметрыВНГДУ"/>
      <sheetName val="SakhNIPI5"/>
      <sheetName val="ПИР"/>
      <sheetName val="эл.химз."/>
      <sheetName val="гидрология"/>
      <sheetName val="Амур ДОН"/>
      <sheetName val="топо"/>
      <sheetName val="Лист опроса"/>
      <sheetName val="прод_зап8 (2)"/>
      <sheetName val="540"/>
      <sheetName val="853 (корр) (2)"/>
      <sheetName val="Объемы работ по ПВ"/>
      <sheetName val="Прил 6.51-Упр рас"/>
      <sheetName val=""/>
      <sheetName val="Материалы"/>
      <sheetName val="6_11_1  сторонние"/>
      <sheetName val="Восстановл_Лист12"/>
      <sheetName val="Восстановл_Лист18"/>
      <sheetName val="Восстановл_Лист14"/>
      <sheetName val="Восстановл_Лист16"/>
      <sheetName val="Восстановл_Лист5"/>
      <sheetName val="Восстановл_Лист13"/>
      <sheetName val="Восстановл_Лист19"/>
      <sheetName val="Восстановл_Лист7"/>
      <sheetName val="Восстановл_Лист15"/>
      <sheetName val="Восстановл_Лист17"/>
      <sheetName val="Ли啁䉓C"/>
      <sheetName val="БАЛАНС"/>
      <sheetName val="Documents and Settings\Halilova"/>
      <sheetName val="ТИТУЛ"/>
      <sheetName val="ОБЩЕСТВА"/>
      <sheetName val="Приморск БДС"/>
      <sheetName val="ААС М.Вешак (259,8)_x0000__x0000_İŹ_x0000__x0004__x0000__x0000__x0000__x0000__x0000__x0000_"/>
      <sheetName val="ААС М.Вешак (259,8)??İŹ?_x0004_??????"/>
      <sheetName val="Проверка и настройка параметров"/>
      <sheetName val="AccountingQtyTotal"/>
      <sheetName val="Пример расчета"/>
      <sheetName val="SP173И1"/>
      <sheetName val="SP173И2"/>
      <sheetName val="SP173И3"/>
      <sheetName val="SP353СИ1"/>
      <sheetName val="SP353СИ2"/>
      <sheetName val="SP353ЦИ1"/>
      <sheetName val="SP353ЦИ2"/>
      <sheetName val="ПДР ООО &quot;Юкос ФБЦ&quot;"/>
      <sheetName val="начало"/>
      <sheetName val="2.2 "/>
      <sheetName val="1.1."/>
      <sheetName val="СметаСводная Рыб"/>
      <sheetName val="СметаСводная павильон"/>
      <sheetName val="СЦПР-90-38"/>
      <sheetName val="Исх. данные"/>
      <sheetName val="sapactivexlhiddensheet"/>
      <sheetName val="5ОборРабМест(HP)"/>
      <sheetName val="Свод стоимость"/>
      <sheetName val="Свод объем"/>
      <sheetName val="Приложение 2"/>
      <sheetName val="СМЕТА проект"/>
      <sheetName val="КП с изм.2"/>
      <sheetName val="КП"/>
      <sheetName val="СметаСводная 1 оч"/>
      <sheetName val="х"/>
      <sheetName val="Сводная "/>
      <sheetName val="См. 2.1"/>
      <sheetName val="См. 3.1"/>
      <sheetName val="См.1.19"/>
      <sheetName val="См. 1.21"/>
      <sheetName val="См. 1.23"/>
      <sheetName val="См. 1.25"/>
      <sheetName val="См. 2.2"/>
      <sheetName val="См. 3.2"/>
      <sheetName val="См. 1.20"/>
      <sheetName val="См. 1.22"/>
      <sheetName val="См. 1.24"/>
      <sheetName val="См. 1.26"/>
      <sheetName val="Lim"/>
      <sheetName val="Хар_"/>
      <sheetName val="С1_"/>
      <sheetName val="Ачинский НПЗ"/>
      <sheetName val="Бюджет"/>
      <sheetName val="Data"/>
      <sheetName val="ВЛ-10"/>
      <sheetName val="Norm"/>
      <sheetName val="КП (2)"/>
      <sheetName val="OCK1"/>
      <sheetName val="изыскания 2"/>
      <sheetName val="КП к ГК"/>
      <sheetName val="Калплан ОИ2 Макм крестики"/>
      <sheetName val="часы"/>
      <sheetName val="в работу"/>
      <sheetName val="Землеотвод"/>
      <sheetName val="свод (2)"/>
      <sheetName val="КП НовоКов"/>
      <sheetName val="р.Волхов"/>
      <sheetName val="свод общ"/>
      <sheetName val="BAC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  <sheetName val="РасчетКомандир1"/>
      <sheetName val="РасчетКомандир2"/>
      <sheetName val="Коэфф"/>
      <sheetName val="Смета2 проект. раб."/>
      <sheetName val="ЭХЗ"/>
      <sheetName val="Смета"/>
      <sheetName val="График"/>
      <sheetName val="Summary"/>
      <sheetName val="Зап-3- СЦБ"/>
      <sheetName val="свод 2"/>
      <sheetName val="Кредиты"/>
      <sheetName val="Счет-Фактура"/>
      <sheetName val="Суточная"/>
      <sheetName val="ПДР"/>
      <sheetName val="вариант"/>
      <sheetName val="Табл38-7"/>
      <sheetName val="СС"/>
      <sheetName val="Данные для расчёта сметы"/>
      <sheetName val="Смета 1"/>
      <sheetName val="РП"/>
      <sheetName val="данные"/>
      <sheetName val="Баланс"/>
      <sheetName val="СМЕТА проект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информация"/>
      <sheetName val="шаблон"/>
      <sheetName val="геолог"/>
      <sheetName val="SakhNIPI5"/>
      <sheetName val="ПИР"/>
      <sheetName val="1"/>
      <sheetName val="к.84-к.83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РС "/>
      <sheetName val="Табл.5"/>
      <sheetName val="Табл.2"/>
      <sheetName val="Исх.данные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Дополнительные параметры"/>
      <sheetName val="13_1"/>
      <sheetName val="ЛЧ"/>
      <sheetName val="Leistungsakt"/>
      <sheetName val="Свод объем"/>
      <sheetName val="Дог цена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1155"/>
      <sheetName val="3труба (П)"/>
      <sheetName val="15"/>
      <sheetName val="Объемы работ по ПВ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8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Восстановл_Лист17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Таблица 5"/>
      <sheetName val="Таблица 3"/>
      <sheetName val="1.401.2"/>
      <sheetName val="Восстановл_Лист37"/>
      <sheetName val="16"/>
      <sheetName val="Коэф"/>
      <sheetName val="Source lists"/>
      <sheetName val="PO Data"/>
      <sheetName val="Rub"/>
      <sheetName val="свод_ИИР"/>
      <sheetName val="Акт выбора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ПД"/>
      <sheetName val="№1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2-stage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Бл.электр."/>
      <sheetName val="Объем работ"/>
      <sheetName val="MararashAA"/>
      <sheetName val="ПРОЦЕНТЫ"/>
      <sheetName val="АСУ-линия-1"/>
      <sheetName val="ТЗ АСУ-1"/>
      <sheetName val="Виды работ АСО"/>
      <sheetName val="таблица_руко_x0019__x0015__x0009__x0003__x000c__x0011__x0011_"/>
      <sheetName val="таблица_руко_x0019__x0015_ _x0003__x000c__x0011__x0011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ДР"/>
      <sheetName val="Бюджет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ШАСУ1"/>
      <sheetName val="ШАСУ2"/>
      <sheetName val="ШАСУ3"/>
      <sheetName val="АРМ_АСУИО"/>
      <sheetName val="Клиеты_АСУИО"/>
      <sheetName val="ПО"/>
      <sheetName val="AD7"/>
      <sheetName val="AD8"/>
      <sheetName val="AD9"/>
      <sheetName val="AD10"/>
      <sheetName val="AD11"/>
      <sheetName val="AD12"/>
      <sheetName val="AD13"/>
      <sheetName val="AD14"/>
      <sheetName val="AD15"/>
      <sheetName val="Rittal"/>
      <sheetName val="ЩУ-ТУ2"/>
      <sheetName val="ЩУ-П1"/>
      <sheetName val="ЩУ-П2"/>
      <sheetName val="ЩУ-П3"/>
      <sheetName val="ЩУ-В3"/>
      <sheetName val="ЩУ-В"/>
      <sheetName val="ЩУ-Ч1"/>
      <sheetName val="ЩУ-Ч2"/>
      <sheetName val="ЩУ-СКф.н"/>
      <sheetName val="ЩУ-СКп.н"/>
      <sheetName val="ЩУ-ДУ1"/>
      <sheetName val="ЩУ-ДУ3"/>
      <sheetName val="ЩУ-ДУ4"/>
      <sheetName val="МодIоч1"/>
      <sheetName val="МодIоч2"/>
      <sheetName val="Кабели"/>
      <sheetName val="ЗИП"/>
      <sheetName val="Щиты"/>
      <sheetName val="Заказ S"/>
      <sheetName val="заказ R"/>
      <sheetName val="АВВ_1"/>
      <sheetName val="АВВ_2"/>
      <sheetName val="Лист3"/>
    </sheetNames>
    <sheetDataSet>
      <sheetData sheetId="0"/>
      <sheetData sheetId="1"/>
      <sheetData sheetId="2"/>
      <sheetData sheetId="3"/>
      <sheetData sheetId="4" refreshError="1">
        <row r="2">
          <cell r="C2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бота"/>
      <sheetName val="Оборудование"/>
      <sheetName val="Итого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мер расчета"/>
      <sheetName val="Структура АСУ УПН"/>
      <sheetName val="Структура АРМ"/>
      <sheetName val="Сигналы контроллера"/>
      <sheetName val="Сигналы контроллера + верхн уро"/>
      <sheetName val="У1500"/>
      <sheetName val="Смета 1 разд с коэф"/>
      <sheetName val="Смета (3 кат) ГЭСНп"/>
      <sheetName val="Трудозатраты (3кат) ГЭСНп"/>
      <sheetName val="Таблица 9 ГЭСНп"/>
      <sheetName val="ПДР"/>
      <sheetName val="Разработка проекта"/>
      <sheetName val="Norm"/>
      <sheetName val="sapactivexlhiddensheet"/>
      <sheetName val="Сводная смета"/>
      <sheetName val="list"/>
      <sheetName val="Смета"/>
      <sheetName val="Табл38-7"/>
      <sheetName val="топография"/>
      <sheetName val="ПДР ООО &quot;Юкос ФБЦ&quot;"/>
      <sheetName val="Nodes"/>
      <sheetName val="Periods"/>
      <sheetName val="Справочник"/>
      <sheetName val="Хар_"/>
      <sheetName val="С1_"/>
      <sheetName val="13.1"/>
      <sheetName val="все"/>
      <sheetName val="топо"/>
      <sheetName val="Коэф"/>
      <sheetName val="XLR_NoRangeSheet"/>
      <sheetName val="График"/>
      <sheetName val="OCK1"/>
      <sheetName val="ц_1991"/>
      <sheetName val="Шкаф"/>
      <sheetName val="Коэфф1."/>
      <sheetName val="Прайс лист"/>
      <sheetName val="ВКЕ"/>
      <sheetName val="Journals"/>
      <sheetName val="№5 СУБ Инж защ"/>
      <sheetName val="Summary"/>
      <sheetName val="Opex personnel (Term facs)"/>
      <sheetName val="Лист1"/>
      <sheetName val="Lim"/>
      <sheetName val="СС"/>
      <sheetName val="СМЕТА проект"/>
      <sheetName val="Справочники"/>
      <sheetName val="Параметры"/>
      <sheetName val="Списки"/>
      <sheetName val="МБП"/>
      <sheetName val="Сводная"/>
      <sheetName val="Цена"/>
      <sheetName val="КП (2)"/>
      <sheetName val="СВОД"/>
      <sheetName val="Бюджет"/>
      <sheetName val="Капитальные затраты"/>
      <sheetName val="Обновление"/>
      <sheetName val="Product"/>
      <sheetName val="Дополнительные параметры"/>
      <sheetName val="Лист"/>
      <sheetName val="2.2 "/>
      <sheetName val="B"/>
      <sheetName val="начало"/>
      <sheetName val="Ком  предл по Сероочистке Алато"/>
      <sheetName val="к.84-к.83"/>
      <sheetName val="Кредиты"/>
      <sheetName val="Control"/>
      <sheetName val="Курсы"/>
      <sheetName val="breakdown"/>
      <sheetName val="трансформация1"/>
      <sheetName val="эл.химз."/>
      <sheetName val="гидрология"/>
      <sheetName val="Ачинский НПЗ"/>
      <sheetName val="ID"/>
      <sheetName val="СметаСводная Рыб"/>
      <sheetName val="УКП"/>
      <sheetName val="Panduit"/>
      <sheetName val="Справочные данные"/>
      <sheetName val="Акт выбора"/>
      <sheetName val="total"/>
      <sheetName val="Комплектация"/>
      <sheetName val="трубы"/>
      <sheetName val="СМР"/>
      <sheetName val="дороги"/>
      <sheetName val="PwC Copies from old models --&gt;&gt;"/>
      <sheetName val="Зап-3- СЦБ"/>
      <sheetName val="ПОДПИСИ"/>
      <sheetName val="ЭХЗ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 П"/>
      <sheetName val="Свод"/>
      <sheetName val="СМЕТА проект"/>
      <sheetName val="СВОД ПИР"/>
      <sheetName val="топография"/>
      <sheetName val="13.1"/>
      <sheetName val="ПДР"/>
      <sheetName val="Пример расчета"/>
      <sheetName val="93-110"/>
      <sheetName val="sapactivexlhiddensheet"/>
      <sheetName val="Calc"/>
      <sheetName val="Шкаф"/>
      <sheetName val="Коэфф1."/>
      <sheetName val="Прайс лист"/>
      <sheetName val="Сводная смета"/>
      <sheetName val="list"/>
      <sheetName val="1ПС"/>
      <sheetName val="Смета"/>
      <sheetName val="топо"/>
      <sheetName val="Сводная газопровод"/>
      <sheetName val="5ОборРабМест(HP)"/>
      <sheetName val="к.84-к.83"/>
      <sheetName val="Упр"/>
      <sheetName val="См 1 наруж.водопровод"/>
      <sheetName val="РП"/>
      <sheetName val="Обновление"/>
      <sheetName val="Цена"/>
      <sheetName val="Product"/>
      <sheetName val="Лист1"/>
      <sheetName val="График"/>
      <sheetName val="Данные для расчёта сметы"/>
      <sheetName val="Коэф"/>
      <sheetName val="Сводная"/>
      <sheetName val="OCK1"/>
      <sheetName val="КП (2)"/>
      <sheetName val="в работу"/>
      <sheetName val="Геология"/>
      <sheetName val="Геофизика"/>
      <sheetName val="Journals"/>
      <sheetName val="Табл38-7"/>
      <sheetName val="ЭХЗ"/>
      <sheetName val="З_П"/>
      <sheetName val="СМЕТА_проект"/>
      <sheetName val="СВОД_ПИР"/>
      <sheetName val="13_1"/>
      <sheetName val="Пример_расчета"/>
      <sheetName val="Коэфф1_"/>
      <sheetName val="Прайс_лист"/>
      <sheetName val="Сводная_смета"/>
      <sheetName val="Сводная_газопровод"/>
      <sheetName val="к_84-к_83"/>
      <sheetName val="Параметры"/>
      <sheetName val="СтрЗапасов (2)"/>
      <sheetName val="Прибыль опл"/>
      <sheetName val="все"/>
      <sheetName val="Хар_"/>
      <sheetName val="С1_"/>
      <sheetName val="УКП"/>
      <sheetName val="Lim"/>
      <sheetName val="СПЕЦИФИКАЦИЯ"/>
      <sheetName val="ИД СМР"/>
      <sheetName val="ИД ПНР"/>
      <sheetName val="Восстановл_Лист7"/>
      <sheetName val="Восстановл_Лист13"/>
      <sheetName val="Восстановл_Лист15"/>
      <sheetName val="Восстановл_Лист19"/>
      <sheetName val="Norm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имость"/>
      <sheetName val="Коэфф1."/>
      <sheetName val="в работу"/>
      <sheetName val="Нижний ур."/>
      <sheetName val="Нижний NEW"/>
      <sheetName val="ЗИП_НУ"/>
      <sheetName val="Лист2"/>
      <sheetName val="ВерхУров"/>
      <sheetName val="Прайс лист"/>
      <sheetName val="СП"/>
      <sheetName val="КП"/>
      <sheetName val="КП-1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</sheetNames>
    <sheetDataSet>
      <sheetData sheetId="0" refreshError="1"/>
      <sheetData sheetId="1" refreshError="1">
        <row r="23">
          <cell r="E23">
            <v>30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кл. ИД"/>
      <sheetName val="ИД (2)"/>
      <sheetName val="искл. ИД (2)"/>
      <sheetName val="ИД (3)"/>
    </sheetNames>
    <sheetDataSet>
      <sheetData sheetId="0"/>
      <sheetData sheetId="1"/>
      <sheetData sheetId="2"/>
      <sheetData sheetId="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Б.Сатк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Calc"/>
      <sheetName val="смета 2 проект. работы"/>
      <sheetName val="карты"/>
      <sheetName val="геол"/>
      <sheetName val="3 РД"/>
      <sheetName val="График"/>
      <sheetName val="Шкаф"/>
      <sheetName val="Коэфф1."/>
      <sheetName val="Прайс лист"/>
      <sheetName val="кп ГК"/>
      <sheetName val="топография"/>
      <sheetName val="к.84-к.83"/>
      <sheetName val="Прибыль опл"/>
      <sheetName val="2"/>
      <sheetName val="Product"/>
      <sheetName val="Цена"/>
      <sheetName val="Обновление"/>
      <sheetName val="свод"/>
      <sheetName val="Лист1"/>
      <sheetName val="свод 2"/>
      <sheetName val="OCK1"/>
      <sheetName val="информация"/>
      <sheetName val="Упр"/>
      <sheetName val="Восстановл_Лист44"/>
      <sheetName val="Восстановл_Лист6"/>
      <sheetName val="Восстановл_Лист7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13"/>
      <sheetName val="Восстановл_Лист15"/>
      <sheetName val="Восстановл_Лист19"/>
      <sheetName val="Восстановл_Лист20"/>
      <sheetName val="Восстановл_Лист49"/>
      <sheetName val="Восстановл_Лист21"/>
      <sheetName val="Зап-3- СЦБ"/>
      <sheetName val="топо"/>
      <sheetName val="см8"/>
      <sheetName val="СС"/>
      <sheetName val="Сводная"/>
      <sheetName val="ЗП_ЮНГ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Таблица 3"/>
      <sheetName val="Таблица 5"/>
    </sheetNames>
    <sheetDataSet>
      <sheetData sheetId="0" refreshError="1"/>
      <sheetData sheetId="1" refreshError="1">
        <row r="3">
          <cell r="A3">
            <v>4</v>
          </cell>
          <cell r="B3">
            <v>11.04</v>
          </cell>
        </row>
        <row r="4">
          <cell r="A4">
            <v>5</v>
          </cell>
          <cell r="B4">
            <v>13.8</v>
          </cell>
        </row>
        <row r="5">
          <cell r="A5">
            <v>6</v>
          </cell>
          <cell r="B5">
            <v>16.559999999999999</v>
          </cell>
        </row>
        <row r="6">
          <cell r="A6">
            <v>7</v>
          </cell>
          <cell r="B6">
            <v>19.32</v>
          </cell>
        </row>
        <row r="7">
          <cell r="A7">
            <v>8</v>
          </cell>
          <cell r="B7">
            <v>22.08</v>
          </cell>
        </row>
        <row r="8">
          <cell r="A8">
            <v>9</v>
          </cell>
          <cell r="B8">
            <v>24.84</v>
          </cell>
        </row>
        <row r="9">
          <cell r="A9">
            <v>10</v>
          </cell>
          <cell r="B9">
            <v>27.6</v>
          </cell>
        </row>
        <row r="10">
          <cell r="A10">
            <v>11</v>
          </cell>
          <cell r="B10">
            <v>30.36</v>
          </cell>
        </row>
        <row r="11">
          <cell r="A11">
            <v>12</v>
          </cell>
          <cell r="B11">
            <v>33.119999999999997</v>
          </cell>
        </row>
        <row r="12">
          <cell r="A12">
            <v>13</v>
          </cell>
          <cell r="B12">
            <v>35.880000000000003</v>
          </cell>
        </row>
        <row r="13">
          <cell r="A13">
            <v>14</v>
          </cell>
          <cell r="B13">
            <v>38.64</v>
          </cell>
        </row>
        <row r="14">
          <cell r="A14">
            <v>15</v>
          </cell>
          <cell r="B14">
            <v>41.4</v>
          </cell>
        </row>
        <row r="15">
          <cell r="A15">
            <v>16</v>
          </cell>
          <cell r="B15">
            <v>44.16</v>
          </cell>
        </row>
        <row r="16">
          <cell r="A16">
            <v>17</v>
          </cell>
          <cell r="B16">
            <v>46.92</v>
          </cell>
        </row>
        <row r="17">
          <cell r="A17">
            <v>18</v>
          </cell>
          <cell r="B17">
            <v>49.68</v>
          </cell>
        </row>
        <row r="18">
          <cell r="A18">
            <v>19</v>
          </cell>
          <cell r="B18">
            <v>52.44</v>
          </cell>
        </row>
        <row r="19">
          <cell r="A19">
            <v>20</v>
          </cell>
          <cell r="B19">
            <v>55.2</v>
          </cell>
        </row>
        <row r="20">
          <cell r="A20">
            <v>21</v>
          </cell>
          <cell r="B20">
            <v>57.96</v>
          </cell>
        </row>
        <row r="21">
          <cell r="A21">
            <v>22</v>
          </cell>
          <cell r="B21">
            <v>60.72</v>
          </cell>
        </row>
        <row r="22">
          <cell r="A22">
            <v>23</v>
          </cell>
          <cell r="B22">
            <v>63.48</v>
          </cell>
        </row>
        <row r="23">
          <cell r="A23">
            <v>24</v>
          </cell>
          <cell r="B23">
            <v>66.239999999999995</v>
          </cell>
        </row>
        <row r="24">
          <cell r="A24">
            <v>25</v>
          </cell>
          <cell r="B24">
            <v>69</v>
          </cell>
        </row>
        <row r="25">
          <cell r="A25">
            <v>26</v>
          </cell>
          <cell r="B25">
            <v>71.760000000000005</v>
          </cell>
        </row>
        <row r="26">
          <cell r="A26">
            <v>27</v>
          </cell>
          <cell r="B26">
            <v>74.52</v>
          </cell>
        </row>
        <row r="27">
          <cell r="A27">
            <v>28</v>
          </cell>
          <cell r="B27">
            <v>77.28</v>
          </cell>
        </row>
        <row r="28">
          <cell r="A28">
            <v>29</v>
          </cell>
          <cell r="B28">
            <v>80.040000000000006</v>
          </cell>
        </row>
        <row r="29">
          <cell r="A29">
            <v>30</v>
          </cell>
          <cell r="B29">
            <v>82.8</v>
          </cell>
        </row>
        <row r="30">
          <cell r="A30">
            <v>31</v>
          </cell>
          <cell r="B30">
            <v>85.56</v>
          </cell>
        </row>
        <row r="31">
          <cell r="A31">
            <v>32</v>
          </cell>
          <cell r="B31">
            <v>88.32</v>
          </cell>
        </row>
        <row r="32">
          <cell r="A32">
            <v>33</v>
          </cell>
          <cell r="B32">
            <v>91.08</v>
          </cell>
        </row>
        <row r="33">
          <cell r="A33">
            <v>34</v>
          </cell>
          <cell r="B33">
            <v>93.84</v>
          </cell>
        </row>
        <row r="34">
          <cell r="A34">
            <v>35</v>
          </cell>
          <cell r="B34">
            <v>96.6</v>
          </cell>
        </row>
        <row r="35">
          <cell r="A35">
            <v>36</v>
          </cell>
          <cell r="B35">
            <v>99.36</v>
          </cell>
        </row>
        <row r="36">
          <cell r="A36">
            <v>37</v>
          </cell>
          <cell r="B36">
            <v>102.12</v>
          </cell>
        </row>
        <row r="37">
          <cell r="A37">
            <v>38</v>
          </cell>
          <cell r="B37">
            <v>104.88</v>
          </cell>
        </row>
        <row r="38">
          <cell r="A38">
            <v>39</v>
          </cell>
          <cell r="B38">
            <v>107.64</v>
          </cell>
        </row>
        <row r="39">
          <cell r="A39">
            <v>40</v>
          </cell>
          <cell r="B39">
            <v>110.4</v>
          </cell>
        </row>
        <row r="40">
          <cell r="A40">
            <v>41</v>
          </cell>
          <cell r="B40">
            <v>113.16</v>
          </cell>
        </row>
      </sheetData>
      <sheetData sheetId="2" refreshError="1">
        <row r="3">
          <cell r="A3" t="str">
            <v>Sч</v>
          </cell>
          <cell r="B3">
            <v>2.04</v>
          </cell>
          <cell r="C3">
            <v>1.24</v>
          </cell>
          <cell r="D3">
            <v>1.83</v>
          </cell>
          <cell r="E3">
            <v>4.38</v>
          </cell>
          <cell r="F3">
            <v>4.92</v>
          </cell>
          <cell r="G3">
            <v>6</v>
          </cell>
        </row>
        <row r="4">
          <cell r="A4">
            <v>7</v>
          </cell>
          <cell r="B4">
            <v>14.28</v>
          </cell>
          <cell r="C4">
            <v>8.68</v>
          </cell>
          <cell r="D4">
            <v>12.81</v>
          </cell>
          <cell r="E4">
            <v>30.66</v>
          </cell>
          <cell r="F4">
            <v>34.44</v>
          </cell>
          <cell r="G4">
            <v>42</v>
          </cell>
        </row>
        <row r="5">
          <cell r="A5">
            <v>8</v>
          </cell>
          <cell r="B5">
            <v>16.32</v>
          </cell>
          <cell r="C5">
            <v>9.92</v>
          </cell>
          <cell r="D5">
            <v>14.64</v>
          </cell>
          <cell r="E5">
            <v>35.04</v>
          </cell>
          <cell r="F5">
            <v>39.36</v>
          </cell>
          <cell r="G5">
            <v>48</v>
          </cell>
        </row>
        <row r="6">
          <cell r="A6">
            <v>9</v>
          </cell>
          <cell r="B6">
            <v>18.36</v>
          </cell>
          <cell r="C6">
            <v>11.16</v>
          </cell>
          <cell r="D6">
            <v>16.47</v>
          </cell>
          <cell r="E6">
            <v>39.42</v>
          </cell>
          <cell r="F6">
            <v>44.28</v>
          </cell>
          <cell r="G6">
            <v>54</v>
          </cell>
        </row>
        <row r="7">
          <cell r="A7">
            <v>10</v>
          </cell>
          <cell r="B7">
            <v>20.399999999999999</v>
          </cell>
          <cell r="C7">
            <v>12.4</v>
          </cell>
          <cell r="D7">
            <v>18.3</v>
          </cell>
          <cell r="E7">
            <v>43.8</v>
          </cell>
          <cell r="F7">
            <v>49.2</v>
          </cell>
          <cell r="G7">
            <v>60</v>
          </cell>
        </row>
        <row r="8">
          <cell r="A8">
            <v>11</v>
          </cell>
          <cell r="B8">
            <v>22.44</v>
          </cell>
          <cell r="C8">
            <v>13.64</v>
          </cell>
          <cell r="D8">
            <v>20.13</v>
          </cell>
          <cell r="E8">
            <v>48.18</v>
          </cell>
          <cell r="F8">
            <v>54.12</v>
          </cell>
          <cell r="G8">
            <v>66</v>
          </cell>
        </row>
        <row r="9">
          <cell r="A9">
            <v>12</v>
          </cell>
          <cell r="B9">
            <v>24.48</v>
          </cell>
          <cell r="C9">
            <v>14.86</v>
          </cell>
          <cell r="D9">
            <v>21.96</v>
          </cell>
          <cell r="E9">
            <v>52.56</v>
          </cell>
          <cell r="F9">
            <v>59.04</v>
          </cell>
          <cell r="G9">
            <v>72</v>
          </cell>
        </row>
        <row r="10">
          <cell r="A10">
            <v>13</v>
          </cell>
          <cell r="B10">
            <v>26.52</v>
          </cell>
          <cell r="C10">
            <v>16.12</v>
          </cell>
          <cell r="D10">
            <v>23.79</v>
          </cell>
          <cell r="E10">
            <v>56.94</v>
          </cell>
          <cell r="F10">
            <v>63.96</v>
          </cell>
          <cell r="G10">
            <v>78</v>
          </cell>
        </row>
        <row r="11">
          <cell r="A11">
            <v>14</v>
          </cell>
          <cell r="B11">
            <v>28.56</v>
          </cell>
          <cell r="C11">
            <v>17.36</v>
          </cell>
          <cell r="D11">
            <v>25.62</v>
          </cell>
          <cell r="E11">
            <v>61.32</v>
          </cell>
          <cell r="F11">
            <v>68.88</v>
          </cell>
          <cell r="G11">
            <v>84</v>
          </cell>
        </row>
        <row r="12">
          <cell r="A12">
            <v>15</v>
          </cell>
          <cell r="B12">
            <v>30.6</v>
          </cell>
          <cell r="C12">
            <v>18.600000000000001</v>
          </cell>
          <cell r="D12">
            <v>27.45</v>
          </cell>
          <cell r="E12">
            <v>65.7</v>
          </cell>
          <cell r="F12">
            <v>73.8</v>
          </cell>
          <cell r="G12">
            <v>90</v>
          </cell>
        </row>
        <row r="13">
          <cell r="A13">
            <v>16</v>
          </cell>
          <cell r="B13">
            <v>32.64</v>
          </cell>
          <cell r="C13">
            <v>19.84</v>
          </cell>
          <cell r="D13">
            <v>29.28</v>
          </cell>
          <cell r="E13">
            <v>70.08</v>
          </cell>
          <cell r="F13">
            <v>78.72</v>
          </cell>
          <cell r="G13">
            <v>96</v>
          </cell>
        </row>
        <row r="14">
          <cell r="A14">
            <v>17</v>
          </cell>
          <cell r="B14">
            <v>34.68</v>
          </cell>
          <cell r="C14">
            <v>21.08</v>
          </cell>
          <cell r="D14">
            <v>31.11</v>
          </cell>
          <cell r="E14">
            <v>74.459999999999994</v>
          </cell>
          <cell r="F14">
            <v>83.64</v>
          </cell>
          <cell r="G14">
            <v>102</v>
          </cell>
        </row>
        <row r="15">
          <cell r="A15">
            <v>18</v>
          </cell>
          <cell r="B15">
            <v>36.72</v>
          </cell>
          <cell r="C15">
            <v>22.32</v>
          </cell>
          <cell r="D15">
            <v>32.94</v>
          </cell>
          <cell r="E15">
            <v>78.84</v>
          </cell>
          <cell r="F15">
            <v>88.56</v>
          </cell>
          <cell r="G15">
            <v>108</v>
          </cell>
        </row>
        <row r="16">
          <cell r="A16">
            <v>19</v>
          </cell>
          <cell r="B16">
            <v>38.76</v>
          </cell>
          <cell r="C16">
            <v>23.56</v>
          </cell>
          <cell r="D16">
            <v>34.770000000000003</v>
          </cell>
          <cell r="E16">
            <v>83.22</v>
          </cell>
          <cell r="F16">
            <v>93.48</v>
          </cell>
          <cell r="G16">
            <v>114</v>
          </cell>
        </row>
        <row r="17">
          <cell r="A17">
            <v>20</v>
          </cell>
          <cell r="B17">
            <v>40.799999999999997</v>
          </cell>
          <cell r="C17">
            <v>24.8</v>
          </cell>
          <cell r="D17">
            <v>36.6</v>
          </cell>
          <cell r="E17">
            <v>87.6</v>
          </cell>
          <cell r="F17">
            <v>98.4</v>
          </cell>
          <cell r="G17">
            <v>120</v>
          </cell>
        </row>
        <row r="18">
          <cell r="A18">
            <v>21</v>
          </cell>
          <cell r="B18">
            <v>42.84</v>
          </cell>
          <cell r="C18">
            <v>26.04</v>
          </cell>
          <cell r="D18">
            <v>38.43</v>
          </cell>
          <cell r="E18">
            <v>91.98</v>
          </cell>
          <cell r="F18">
            <v>103.32</v>
          </cell>
          <cell r="G18">
            <v>126</v>
          </cell>
        </row>
        <row r="19">
          <cell r="A19">
            <v>22</v>
          </cell>
          <cell r="B19">
            <v>44.88</v>
          </cell>
          <cell r="C19">
            <v>27.28</v>
          </cell>
          <cell r="D19">
            <v>40.26</v>
          </cell>
          <cell r="E19">
            <v>96.36</v>
          </cell>
          <cell r="F19">
            <v>108.24</v>
          </cell>
          <cell r="G19">
            <v>132</v>
          </cell>
        </row>
        <row r="20">
          <cell r="A20">
            <v>23</v>
          </cell>
          <cell r="B20">
            <v>46.92</v>
          </cell>
          <cell r="C20">
            <v>28.52</v>
          </cell>
          <cell r="D20">
            <v>42.09</v>
          </cell>
          <cell r="E20">
            <v>100.74</v>
          </cell>
          <cell r="F20">
            <v>113.16</v>
          </cell>
          <cell r="G20">
            <v>138</v>
          </cell>
        </row>
        <row r="21">
          <cell r="A21">
            <v>24</v>
          </cell>
          <cell r="B21">
            <v>48.96</v>
          </cell>
          <cell r="C21">
            <v>29.76</v>
          </cell>
          <cell r="D21">
            <v>43.92</v>
          </cell>
          <cell r="E21">
            <v>105.12</v>
          </cell>
          <cell r="F21">
            <v>118.08</v>
          </cell>
          <cell r="G21">
            <v>144</v>
          </cell>
        </row>
        <row r="22">
          <cell r="A22">
            <v>25</v>
          </cell>
          <cell r="B22">
            <v>51</v>
          </cell>
          <cell r="C22">
            <v>31</v>
          </cell>
          <cell r="D22">
            <v>45.75</v>
          </cell>
          <cell r="E22">
            <v>109.5</v>
          </cell>
          <cell r="F22">
            <v>123</v>
          </cell>
          <cell r="G22">
            <v>150</v>
          </cell>
        </row>
        <row r="23">
          <cell r="A23">
            <v>26</v>
          </cell>
          <cell r="B23">
            <v>53.04</v>
          </cell>
          <cell r="C23">
            <v>32.24</v>
          </cell>
          <cell r="D23">
            <v>47.58</v>
          </cell>
          <cell r="E23">
            <v>113.88</v>
          </cell>
          <cell r="F23">
            <v>127.92</v>
          </cell>
          <cell r="G23">
            <v>156</v>
          </cell>
        </row>
        <row r="24">
          <cell r="A24">
            <v>27</v>
          </cell>
          <cell r="B24">
            <v>55.08</v>
          </cell>
          <cell r="C24">
            <v>33.479999999999997</v>
          </cell>
          <cell r="D24">
            <v>49.41</v>
          </cell>
          <cell r="E24">
            <v>118.26</v>
          </cell>
          <cell r="F24">
            <v>132.84</v>
          </cell>
          <cell r="G24">
            <v>162</v>
          </cell>
        </row>
        <row r="25">
          <cell r="A25">
            <v>28</v>
          </cell>
          <cell r="B25">
            <v>57.12</v>
          </cell>
          <cell r="C25">
            <v>34.72</v>
          </cell>
          <cell r="D25">
            <v>51.24</v>
          </cell>
          <cell r="E25">
            <v>122.64</v>
          </cell>
          <cell r="F25">
            <v>137.76</v>
          </cell>
          <cell r="G25">
            <v>168</v>
          </cell>
        </row>
        <row r="26">
          <cell r="A26">
            <v>29</v>
          </cell>
          <cell r="B26">
            <v>59.16</v>
          </cell>
          <cell r="C26">
            <v>35.96</v>
          </cell>
          <cell r="D26">
            <v>53.07</v>
          </cell>
          <cell r="E26">
            <v>127.02</v>
          </cell>
          <cell r="F26">
            <v>142.68</v>
          </cell>
          <cell r="G26">
            <v>174</v>
          </cell>
        </row>
        <row r="27">
          <cell r="A27">
            <v>30</v>
          </cell>
          <cell r="B27">
            <v>61.2</v>
          </cell>
          <cell r="C27">
            <v>37.200000000000003</v>
          </cell>
          <cell r="D27">
            <v>54.9</v>
          </cell>
          <cell r="E27">
            <v>131.4</v>
          </cell>
          <cell r="F27">
            <v>147.6</v>
          </cell>
          <cell r="G27">
            <v>180</v>
          </cell>
        </row>
        <row r="28">
          <cell r="A28">
            <v>31</v>
          </cell>
          <cell r="B28">
            <v>63.24</v>
          </cell>
          <cell r="C28">
            <v>38.44</v>
          </cell>
          <cell r="D28">
            <v>56.73</v>
          </cell>
          <cell r="E28">
            <v>135.78</v>
          </cell>
          <cell r="F28">
            <v>152.52000000000001</v>
          </cell>
          <cell r="G28">
            <v>186</v>
          </cell>
        </row>
        <row r="29">
          <cell r="A29">
            <v>32</v>
          </cell>
          <cell r="B29">
            <v>65.28</v>
          </cell>
          <cell r="C29">
            <v>39.68</v>
          </cell>
          <cell r="D29">
            <v>58.56</v>
          </cell>
          <cell r="E29">
            <v>140.16</v>
          </cell>
          <cell r="F29">
            <v>157.44</v>
          </cell>
          <cell r="G29">
            <v>192</v>
          </cell>
        </row>
        <row r="30">
          <cell r="A30">
            <v>33</v>
          </cell>
          <cell r="B30">
            <v>67.319999999999993</v>
          </cell>
          <cell r="C30">
            <v>40.92</v>
          </cell>
          <cell r="D30">
            <v>60.39</v>
          </cell>
          <cell r="E30">
            <v>144.54</v>
          </cell>
          <cell r="F30">
            <v>162.36000000000001</v>
          </cell>
          <cell r="G30">
            <v>198</v>
          </cell>
        </row>
        <row r="31">
          <cell r="A31">
            <v>34</v>
          </cell>
          <cell r="B31">
            <v>69.36</v>
          </cell>
          <cell r="C31">
            <v>42.16</v>
          </cell>
          <cell r="D31">
            <v>62.22</v>
          </cell>
          <cell r="E31">
            <v>148.91999999999999</v>
          </cell>
          <cell r="F31">
            <v>167.28</v>
          </cell>
          <cell r="G31">
            <v>204</v>
          </cell>
        </row>
        <row r="32">
          <cell r="A32">
            <v>35</v>
          </cell>
          <cell r="B32">
            <v>71.400000000000006</v>
          </cell>
          <cell r="C32">
            <v>43.4</v>
          </cell>
          <cell r="D32">
            <v>64.05</v>
          </cell>
          <cell r="E32">
            <v>153.30000000000001</v>
          </cell>
          <cell r="F32">
            <v>172.2</v>
          </cell>
          <cell r="G32">
            <v>210</v>
          </cell>
        </row>
        <row r="33">
          <cell r="A33">
            <v>36</v>
          </cell>
          <cell r="B33">
            <v>73.44</v>
          </cell>
          <cell r="C33">
            <v>44.64</v>
          </cell>
          <cell r="D33">
            <v>65.88</v>
          </cell>
          <cell r="E33">
            <v>157.68</v>
          </cell>
          <cell r="F33">
            <v>177.12</v>
          </cell>
          <cell r="G33">
            <v>216</v>
          </cell>
        </row>
        <row r="34">
          <cell r="A34">
            <v>37</v>
          </cell>
          <cell r="B34">
            <v>75.48</v>
          </cell>
          <cell r="C34">
            <v>45.88</v>
          </cell>
          <cell r="D34">
            <v>67.709999999999994</v>
          </cell>
          <cell r="E34">
            <v>162.06</v>
          </cell>
          <cell r="F34">
            <v>182.04</v>
          </cell>
          <cell r="G34">
            <v>222</v>
          </cell>
        </row>
        <row r="35">
          <cell r="A35">
            <v>38</v>
          </cell>
          <cell r="B35">
            <v>77.52</v>
          </cell>
          <cell r="C35">
            <v>47.12</v>
          </cell>
          <cell r="D35">
            <v>69.540000000000006</v>
          </cell>
          <cell r="E35">
            <v>166.44</v>
          </cell>
          <cell r="F35">
            <v>186.96</v>
          </cell>
          <cell r="G35">
            <v>228</v>
          </cell>
        </row>
        <row r="36">
          <cell r="A36">
            <v>39</v>
          </cell>
          <cell r="B36">
            <v>79.56</v>
          </cell>
          <cell r="C36">
            <v>48.36</v>
          </cell>
          <cell r="D36">
            <v>71.37</v>
          </cell>
          <cell r="E36">
            <v>170.82</v>
          </cell>
          <cell r="F36">
            <v>191.88</v>
          </cell>
          <cell r="G36">
            <v>234</v>
          </cell>
        </row>
        <row r="37">
          <cell r="A37">
            <v>40</v>
          </cell>
          <cell r="B37">
            <v>81.599999999999994</v>
          </cell>
          <cell r="C37">
            <v>49.6</v>
          </cell>
          <cell r="D37">
            <v>73.2</v>
          </cell>
          <cell r="E37">
            <v>175.2</v>
          </cell>
          <cell r="F37">
            <v>196.8</v>
          </cell>
          <cell r="G37">
            <v>240</v>
          </cell>
        </row>
        <row r="38">
          <cell r="A38">
            <v>41</v>
          </cell>
          <cell r="B38">
            <v>83.64</v>
          </cell>
          <cell r="C38">
            <v>50.84</v>
          </cell>
          <cell r="D38">
            <v>75.03</v>
          </cell>
          <cell r="E38">
            <v>179.58</v>
          </cell>
          <cell r="F38">
            <v>201.72</v>
          </cell>
          <cell r="G38">
            <v>246</v>
          </cell>
        </row>
        <row r="39">
          <cell r="A39">
            <v>42</v>
          </cell>
          <cell r="B39">
            <v>85.68</v>
          </cell>
          <cell r="C39">
            <v>52.08</v>
          </cell>
          <cell r="D39">
            <v>76.86</v>
          </cell>
          <cell r="E39">
            <v>183.96</v>
          </cell>
          <cell r="F39">
            <v>206.64</v>
          </cell>
          <cell r="G39">
            <v>252</v>
          </cell>
        </row>
        <row r="40">
          <cell r="A40">
            <v>43</v>
          </cell>
          <cell r="B40">
            <v>87.72</v>
          </cell>
          <cell r="C40">
            <v>53.32</v>
          </cell>
          <cell r="D40">
            <v>78.69</v>
          </cell>
          <cell r="E40">
            <v>188.34</v>
          </cell>
          <cell r="F40">
            <v>211.56</v>
          </cell>
          <cell r="G40">
            <v>258</v>
          </cell>
        </row>
        <row r="41">
          <cell r="A41">
            <v>44</v>
          </cell>
          <cell r="B41">
            <v>89.76</v>
          </cell>
          <cell r="C41">
            <v>54.56</v>
          </cell>
          <cell r="D41">
            <v>80.52</v>
          </cell>
          <cell r="E41">
            <v>192.72</v>
          </cell>
          <cell r="F41">
            <v>216.48</v>
          </cell>
          <cell r="G41">
            <v>264</v>
          </cell>
        </row>
        <row r="42">
          <cell r="A42">
            <v>45</v>
          </cell>
          <cell r="B42">
            <v>91.8</v>
          </cell>
          <cell r="C42">
            <v>55.8</v>
          </cell>
          <cell r="D42">
            <v>82.35</v>
          </cell>
          <cell r="E42">
            <v>197.1</v>
          </cell>
          <cell r="F42">
            <v>221.4</v>
          </cell>
          <cell r="G42">
            <v>270</v>
          </cell>
        </row>
        <row r="43">
          <cell r="A43">
            <v>46</v>
          </cell>
          <cell r="B43">
            <v>93.84</v>
          </cell>
          <cell r="C43">
            <v>57.04</v>
          </cell>
          <cell r="D43">
            <v>84.18</v>
          </cell>
          <cell r="E43">
            <v>201.48</v>
          </cell>
          <cell r="F43">
            <v>226.32</v>
          </cell>
          <cell r="G43">
            <v>276</v>
          </cell>
        </row>
        <row r="44">
          <cell r="A44">
            <v>47</v>
          </cell>
          <cell r="B44">
            <v>95.88</v>
          </cell>
          <cell r="C44">
            <v>58.28</v>
          </cell>
          <cell r="D44">
            <v>86.01</v>
          </cell>
          <cell r="E44">
            <v>205.86</v>
          </cell>
          <cell r="F44">
            <v>231.24</v>
          </cell>
          <cell r="G44">
            <v>282</v>
          </cell>
        </row>
        <row r="45">
          <cell r="A45">
            <v>48</v>
          </cell>
          <cell r="B45">
            <v>97.92</v>
          </cell>
          <cell r="C45">
            <v>59.52</v>
          </cell>
          <cell r="D45">
            <v>87.84</v>
          </cell>
          <cell r="E45">
            <v>210.24</v>
          </cell>
          <cell r="F45">
            <v>236.16</v>
          </cell>
          <cell r="G45">
            <v>288</v>
          </cell>
        </row>
        <row r="46">
          <cell r="A46">
            <v>49</v>
          </cell>
          <cell r="B46">
            <v>99.96</v>
          </cell>
          <cell r="C46">
            <v>60.76</v>
          </cell>
          <cell r="D46">
            <v>89.67</v>
          </cell>
          <cell r="E46">
            <v>214.62</v>
          </cell>
          <cell r="F46">
            <v>241.08</v>
          </cell>
          <cell r="G46">
            <v>294</v>
          </cell>
        </row>
        <row r="47">
          <cell r="A47">
            <v>50</v>
          </cell>
          <cell r="B47">
            <v>102</v>
          </cell>
          <cell r="C47">
            <v>62</v>
          </cell>
          <cell r="D47">
            <v>91.5</v>
          </cell>
          <cell r="E47">
            <v>219</v>
          </cell>
          <cell r="F47">
            <v>246</v>
          </cell>
          <cell r="G47">
            <v>300</v>
          </cell>
        </row>
        <row r="48">
          <cell r="A48">
            <v>51</v>
          </cell>
          <cell r="B48">
            <v>104.04</v>
          </cell>
          <cell r="C48">
            <v>63.24</v>
          </cell>
          <cell r="D48">
            <v>93.33</v>
          </cell>
          <cell r="E48">
            <v>223.38</v>
          </cell>
          <cell r="F48">
            <v>250.92</v>
          </cell>
          <cell r="G48">
            <v>306</v>
          </cell>
        </row>
        <row r="49">
          <cell r="A49">
            <v>52</v>
          </cell>
          <cell r="B49">
            <v>106.08</v>
          </cell>
          <cell r="C49">
            <v>64.48</v>
          </cell>
          <cell r="D49">
            <v>95.16</v>
          </cell>
          <cell r="E49">
            <v>227.76</v>
          </cell>
          <cell r="F49">
            <v>255.84</v>
          </cell>
          <cell r="G49">
            <v>312</v>
          </cell>
        </row>
        <row r="50">
          <cell r="A50">
            <v>53</v>
          </cell>
          <cell r="B50">
            <v>108.12</v>
          </cell>
          <cell r="C50">
            <v>65.72</v>
          </cell>
          <cell r="D50">
            <v>96.99</v>
          </cell>
          <cell r="E50">
            <v>232.14</v>
          </cell>
          <cell r="F50">
            <v>260.76</v>
          </cell>
          <cell r="G50">
            <v>318</v>
          </cell>
        </row>
        <row r="51">
          <cell r="A51">
            <v>54</v>
          </cell>
          <cell r="B51">
            <v>110.16</v>
          </cell>
          <cell r="C51">
            <v>66.959999999999994</v>
          </cell>
          <cell r="D51">
            <v>98.82</v>
          </cell>
          <cell r="E51">
            <v>236.52</v>
          </cell>
          <cell r="F51">
            <v>265.68</v>
          </cell>
          <cell r="G51">
            <v>324</v>
          </cell>
        </row>
        <row r="52">
          <cell r="A52">
            <v>55</v>
          </cell>
          <cell r="B52">
            <v>112.2</v>
          </cell>
          <cell r="C52">
            <v>68.2</v>
          </cell>
          <cell r="D52">
            <v>100.65</v>
          </cell>
          <cell r="E52">
            <v>240.9</v>
          </cell>
          <cell r="F52">
            <v>270.60000000000002</v>
          </cell>
          <cell r="G52">
            <v>330</v>
          </cell>
        </row>
        <row r="53">
          <cell r="A53">
            <v>56</v>
          </cell>
          <cell r="B53">
            <v>114.24</v>
          </cell>
          <cell r="C53">
            <v>69.44</v>
          </cell>
          <cell r="D53">
            <v>102.48</v>
          </cell>
          <cell r="E53">
            <v>245.28</v>
          </cell>
          <cell r="F53">
            <v>275.52</v>
          </cell>
          <cell r="G53">
            <v>336</v>
          </cell>
        </row>
        <row r="54">
          <cell r="A54">
            <v>57</v>
          </cell>
          <cell r="B54">
            <v>116.28</v>
          </cell>
          <cell r="C54">
            <v>70.680000000000007</v>
          </cell>
          <cell r="D54">
            <v>104.31</v>
          </cell>
          <cell r="E54">
            <v>249.66</v>
          </cell>
          <cell r="F54">
            <v>280.44</v>
          </cell>
          <cell r="G54">
            <v>342</v>
          </cell>
        </row>
        <row r="55">
          <cell r="A55">
            <v>58</v>
          </cell>
          <cell r="B55">
            <v>118.32</v>
          </cell>
          <cell r="C55">
            <v>71.92</v>
          </cell>
          <cell r="D55">
            <v>106.14</v>
          </cell>
          <cell r="E55">
            <v>254.04</v>
          </cell>
          <cell r="F55">
            <v>285.36</v>
          </cell>
          <cell r="G55">
            <v>348</v>
          </cell>
        </row>
        <row r="56">
          <cell r="A56">
            <v>59</v>
          </cell>
          <cell r="B56">
            <v>120.36</v>
          </cell>
          <cell r="C56">
            <v>73.16</v>
          </cell>
          <cell r="D56">
            <v>107.97</v>
          </cell>
          <cell r="E56">
            <v>258.42</v>
          </cell>
          <cell r="F56">
            <v>290.27999999999997</v>
          </cell>
          <cell r="G56">
            <v>354</v>
          </cell>
        </row>
        <row r="57">
          <cell r="A57">
            <v>60</v>
          </cell>
          <cell r="B57">
            <v>122.4</v>
          </cell>
          <cell r="C57">
            <v>74.400000000000006</v>
          </cell>
          <cell r="D57">
            <v>109.8</v>
          </cell>
          <cell r="E57">
            <v>262.8</v>
          </cell>
          <cell r="F57">
            <v>295.2</v>
          </cell>
          <cell r="G57">
            <v>360</v>
          </cell>
        </row>
        <row r="58">
          <cell r="A58">
            <v>61</v>
          </cell>
          <cell r="B58">
            <v>124.44</v>
          </cell>
          <cell r="C58">
            <v>75.64</v>
          </cell>
          <cell r="D58">
            <v>111.63</v>
          </cell>
          <cell r="E58">
            <v>267.18</v>
          </cell>
          <cell r="F58" t="str">
            <v>300,12,</v>
          </cell>
          <cell r="G58">
            <v>366</v>
          </cell>
        </row>
        <row r="59">
          <cell r="A59">
            <v>62</v>
          </cell>
          <cell r="B59">
            <v>126.48</v>
          </cell>
          <cell r="C59">
            <v>76.88</v>
          </cell>
          <cell r="D59">
            <v>113.46</v>
          </cell>
          <cell r="E59">
            <v>271.56</v>
          </cell>
          <cell r="F59">
            <v>305.04000000000002</v>
          </cell>
          <cell r="G59">
            <v>372</v>
          </cell>
        </row>
        <row r="60">
          <cell r="A60">
            <v>63</v>
          </cell>
          <cell r="B60">
            <v>128.52000000000001</v>
          </cell>
          <cell r="C60">
            <v>78.12</v>
          </cell>
          <cell r="D60">
            <v>115.29</v>
          </cell>
          <cell r="E60">
            <v>275.94</v>
          </cell>
          <cell r="F60">
            <v>309.95999999999998</v>
          </cell>
          <cell r="G60">
            <v>378</v>
          </cell>
        </row>
        <row r="61">
          <cell r="A61">
            <v>64</v>
          </cell>
          <cell r="B61">
            <v>130.56</v>
          </cell>
          <cell r="C61">
            <v>79.36</v>
          </cell>
          <cell r="D61">
            <v>117.12</v>
          </cell>
          <cell r="E61">
            <v>280.32</v>
          </cell>
          <cell r="F61">
            <v>314.88</v>
          </cell>
          <cell r="G61">
            <v>384</v>
          </cell>
        </row>
        <row r="62">
          <cell r="A62">
            <v>65</v>
          </cell>
          <cell r="B62">
            <v>132.6</v>
          </cell>
          <cell r="C62">
            <v>80.599999999999994</v>
          </cell>
          <cell r="D62">
            <v>118.95</v>
          </cell>
          <cell r="E62">
            <v>284.7</v>
          </cell>
          <cell r="F62">
            <v>319.8</v>
          </cell>
          <cell r="G62">
            <v>390</v>
          </cell>
        </row>
        <row r="63">
          <cell r="A63">
            <v>66</v>
          </cell>
          <cell r="B63">
            <v>134.63999999999999</v>
          </cell>
          <cell r="C63">
            <v>81.84</v>
          </cell>
          <cell r="D63">
            <v>120.78</v>
          </cell>
          <cell r="E63">
            <v>289.08</v>
          </cell>
          <cell r="F63">
            <v>324.72000000000003</v>
          </cell>
          <cell r="G63">
            <v>396</v>
          </cell>
        </row>
        <row r="64">
          <cell r="A64">
            <v>67</v>
          </cell>
          <cell r="B64">
            <v>136.68</v>
          </cell>
          <cell r="C64">
            <v>83.08</v>
          </cell>
          <cell r="D64">
            <v>122.61</v>
          </cell>
          <cell r="E64">
            <v>293.45999999999998</v>
          </cell>
          <cell r="F64">
            <v>329.64</v>
          </cell>
          <cell r="G64">
            <v>402</v>
          </cell>
        </row>
        <row r="65">
          <cell r="A65">
            <v>68</v>
          </cell>
          <cell r="B65">
            <v>138.72</v>
          </cell>
          <cell r="C65">
            <v>84.32</v>
          </cell>
          <cell r="D65">
            <v>124.44</v>
          </cell>
          <cell r="E65">
            <v>297.83999999999997</v>
          </cell>
          <cell r="F65">
            <v>334.56</v>
          </cell>
          <cell r="G65">
            <v>408</v>
          </cell>
        </row>
        <row r="66">
          <cell r="A66">
            <v>69</v>
          </cell>
          <cell r="B66">
            <v>140.76</v>
          </cell>
          <cell r="C66">
            <v>85.56</v>
          </cell>
          <cell r="D66">
            <v>126.27</v>
          </cell>
          <cell r="E66">
            <v>302.22000000000003</v>
          </cell>
          <cell r="F66">
            <v>339.48</v>
          </cell>
          <cell r="G66">
            <v>414</v>
          </cell>
        </row>
        <row r="67">
          <cell r="A67">
            <v>70</v>
          </cell>
          <cell r="B67">
            <v>142.80000000000001</v>
          </cell>
          <cell r="C67">
            <v>86.8</v>
          </cell>
          <cell r="D67">
            <v>128.1</v>
          </cell>
          <cell r="E67">
            <v>306.60000000000002</v>
          </cell>
          <cell r="F67">
            <v>344.4</v>
          </cell>
          <cell r="G67">
            <v>420</v>
          </cell>
        </row>
        <row r="68">
          <cell r="A68">
            <v>71</v>
          </cell>
          <cell r="B68">
            <v>144.84</v>
          </cell>
          <cell r="C68">
            <v>88.04</v>
          </cell>
          <cell r="D68">
            <v>129.93</v>
          </cell>
          <cell r="E68">
            <v>310.98</v>
          </cell>
          <cell r="F68">
            <v>349.32</v>
          </cell>
          <cell r="G68">
            <v>426</v>
          </cell>
        </row>
        <row r="69">
          <cell r="A69">
            <v>72</v>
          </cell>
          <cell r="B69">
            <v>146.88</v>
          </cell>
          <cell r="C69">
            <v>89.28</v>
          </cell>
          <cell r="D69">
            <v>131.76</v>
          </cell>
          <cell r="E69">
            <v>315.36</v>
          </cell>
          <cell r="F69">
            <v>354.24</v>
          </cell>
          <cell r="G69">
            <v>432</v>
          </cell>
        </row>
        <row r="70">
          <cell r="A70">
            <v>73</v>
          </cell>
          <cell r="B70">
            <v>148.91999999999999</v>
          </cell>
          <cell r="C70">
            <v>90.52</v>
          </cell>
          <cell r="D70">
            <v>133.59</v>
          </cell>
          <cell r="E70">
            <v>319.74</v>
          </cell>
          <cell r="F70">
            <v>359.16</v>
          </cell>
          <cell r="G70">
            <v>438</v>
          </cell>
        </row>
        <row r="71">
          <cell r="A71">
            <v>74</v>
          </cell>
          <cell r="B71">
            <v>150.96</v>
          </cell>
          <cell r="C71">
            <v>91.76</v>
          </cell>
          <cell r="D71">
            <v>135.41999999999999</v>
          </cell>
          <cell r="E71">
            <v>324.12</v>
          </cell>
          <cell r="F71">
            <v>364.08</v>
          </cell>
          <cell r="G71">
            <v>444</v>
          </cell>
        </row>
        <row r="72">
          <cell r="A72">
            <v>75</v>
          </cell>
          <cell r="B72">
            <v>153</v>
          </cell>
          <cell r="C72">
            <v>93</v>
          </cell>
          <cell r="D72">
            <v>137.25</v>
          </cell>
          <cell r="E72">
            <v>328.5</v>
          </cell>
          <cell r="F72">
            <v>369</v>
          </cell>
          <cell r="G72">
            <v>450</v>
          </cell>
        </row>
        <row r="73">
          <cell r="A73">
            <v>76</v>
          </cell>
          <cell r="B73">
            <v>155.04</v>
          </cell>
          <cell r="C73">
            <v>94.24</v>
          </cell>
          <cell r="D73">
            <v>139.08000000000001</v>
          </cell>
          <cell r="E73">
            <v>332.88</v>
          </cell>
          <cell r="F73">
            <v>373.92</v>
          </cell>
          <cell r="G73">
            <v>456</v>
          </cell>
        </row>
        <row r="74">
          <cell r="A74">
            <v>77</v>
          </cell>
          <cell r="B74">
            <v>157.08000000000001</v>
          </cell>
          <cell r="C74">
            <v>95.48</v>
          </cell>
          <cell r="D74">
            <v>140.91</v>
          </cell>
          <cell r="E74">
            <v>337.26</v>
          </cell>
          <cell r="F74">
            <v>378.84</v>
          </cell>
          <cell r="G74">
            <v>462</v>
          </cell>
        </row>
        <row r="75">
          <cell r="A75">
            <v>78</v>
          </cell>
          <cell r="B75">
            <v>159.12</v>
          </cell>
          <cell r="C75">
            <v>96.72</v>
          </cell>
          <cell r="D75">
            <v>142.74</v>
          </cell>
          <cell r="E75">
            <v>341.64</v>
          </cell>
          <cell r="F75">
            <v>383.76</v>
          </cell>
          <cell r="G75">
            <v>468</v>
          </cell>
        </row>
        <row r="76">
          <cell r="A76">
            <v>79</v>
          </cell>
          <cell r="B76">
            <v>161.16</v>
          </cell>
          <cell r="C76">
            <v>97.96</v>
          </cell>
          <cell r="D76">
            <v>144.57</v>
          </cell>
          <cell r="E76">
            <v>346.02</v>
          </cell>
          <cell r="F76">
            <v>388.68</v>
          </cell>
          <cell r="G76">
            <v>474</v>
          </cell>
        </row>
        <row r="77">
          <cell r="A77">
            <v>80</v>
          </cell>
          <cell r="B77">
            <v>163.19999999999999</v>
          </cell>
          <cell r="C77">
            <v>99.2</v>
          </cell>
          <cell r="D77">
            <v>146.4</v>
          </cell>
          <cell r="E77">
            <v>350.4</v>
          </cell>
          <cell r="F77">
            <v>393.6</v>
          </cell>
          <cell r="G77">
            <v>480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к.84-к.83"/>
      <sheetName val="HP и оргтехника"/>
      <sheetName val="Шкаф"/>
      <sheetName val="Коэфф1."/>
      <sheetName val="Прайс лист"/>
      <sheetName val="СМЕТА проект"/>
      <sheetName val="Лист опроса"/>
      <sheetName val="Смета"/>
      <sheetName val="Summary"/>
      <sheetName val="5ОборРабМест(HP)"/>
      <sheetName val="сохранить"/>
      <sheetName val="13.1"/>
      <sheetName val="Лист2"/>
      <sheetName val="свод 2"/>
      <sheetName val="Данные для расчёта сметы"/>
      <sheetName val="93-110"/>
      <sheetName val="ПДР"/>
      <sheetName val="Зап-3- СЦБ"/>
      <sheetName val="1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8"/>
      <sheetName val="эл_химз_"/>
      <sheetName val="геология_"/>
      <sheetName val="к_84-к_83"/>
      <sheetName val="HP_и_оргтехника"/>
      <sheetName val="Коэфф1_"/>
      <sheetName val="Прайс_лист"/>
      <sheetName val="СМЕТА_проект"/>
      <sheetName val="Лист_опроса"/>
      <sheetName val="13_1"/>
      <sheetName val="свод_2"/>
      <sheetName val="Calc"/>
      <sheetName val="выборка на22 июня"/>
      <sheetName val="ЭХЗ"/>
      <sheetName val="Таблица 5"/>
      <sheetName val="Таблица 3"/>
      <sheetName val="Лист1"/>
      <sheetName val="Обновление"/>
      <sheetName val="Цена"/>
      <sheetName val="Product"/>
      <sheetName val="РасчетКомандир1"/>
      <sheetName val="РасчетКомандир2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list"/>
      <sheetName val="РП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3.1"/>
      <sheetName val="Коммерческие расходы"/>
      <sheetName val="исходные данные"/>
      <sheetName val="расчетные таблицы"/>
      <sheetName val="СметаСводная Колпино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свод 3"/>
      <sheetName val="отчет эл_эн  2000"/>
      <sheetName val="См3 СЦБ-зап"/>
      <sheetName val="Смета 1"/>
      <sheetName val="справка"/>
      <sheetName val="суб.подряд"/>
      <sheetName val="ПСБ - ОЭ"/>
      <sheetName val="смета 2 проект. работы"/>
      <sheetName val="Хар_"/>
      <sheetName val="С1_"/>
      <sheetName val="СтрЗапасов (2)"/>
      <sheetName val="Norm"/>
      <sheetName val="НМ расчеты"/>
      <sheetName val="Переменные и константы"/>
      <sheetName val="Смета 1свод"/>
      <sheetName val="Вспомогательный"/>
      <sheetName val="ID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Ачинский НПЗ"/>
      <sheetName val="D"/>
      <sheetName val="СметаСводная 1 оч"/>
      <sheetName val="Итог"/>
      <sheetName val="3.1 ТХ"/>
      <sheetName val="ЗП_ЮНГ"/>
      <sheetName val="РН-ПНГ"/>
      <sheetName val="Общая часть"/>
      <sheetName val="№5 СУБ Инж защ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Курсы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Лист3"/>
      <sheetName val="часы"/>
      <sheetName val="АЧ"/>
      <sheetName val="кп"/>
      <sheetName val="2.2 "/>
      <sheetName val="Расчет курса"/>
      <sheetName val="XLR_NoRangeSheet"/>
      <sheetName val="НЕДЕЛИ"/>
      <sheetName val="GD"/>
      <sheetName val="ПОДПИСИ"/>
      <sheetName val="РАСЧЕТ"/>
      <sheetName val="КП (2)"/>
      <sheetName val="Бюджет"/>
      <sheetName val="Перечень Заказчиков"/>
      <sheetName val="Б.Сатка"/>
      <sheetName val="КП к ГК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мсн"/>
      <sheetName val="влад-таблица"/>
      <sheetName val="2002(v1)"/>
      <sheetName val="Баланс (Ф1)"/>
      <sheetName val="Смета2_проект__раб_"/>
      <sheetName val="Зап-3-_СЦБ"/>
      <sheetName val="Данные_для_расчёта_сметы"/>
      <sheetName val="Смета_1"/>
      <sheetName val="геолог"/>
      <sheetName val="SakhNIPI5"/>
      <sheetName val="ПИР"/>
      <sheetName val="Капитальные затраты"/>
      <sheetName val="Opex personnel (Term facs)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6.3"/>
      <sheetName val="6.7"/>
      <sheetName val="6.3.1.3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Подрядчики"/>
      <sheetName val="мат"/>
      <sheetName val="суб_подряд"/>
      <sheetName val="ПСБ_-_ОЭ"/>
      <sheetName val="4"/>
      <sheetName val="Калплан Кра"/>
      <sheetName val="Материалы"/>
      <sheetName val="6.11 новый"/>
      <sheetName val="трансформация1"/>
      <sheetName val="breakdown"/>
      <sheetName val="EKDEB90"/>
      <sheetName val="Коэф КВ"/>
      <sheetName val="К"/>
      <sheetName val="Кал.план Жукова даты - не надо"/>
      <sheetName val="матер."/>
      <sheetName val="КП Прим (3)"/>
      <sheetName val="кп (3)"/>
      <sheetName val="фонтан разбитый2"/>
      <sheetName val="накладная"/>
      <sheetName val="Акт"/>
      <sheetName val="Смета-Т"/>
      <sheetName val=""/>
      <sheetName val="Смета 3 Гидролог"/>
      <sheetName val="Записка СЦБ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ОПС"/>
      <sheetName val="СметаСводная_снег"/>
      <sheetName val="Хаттон_90_90_Femco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топ"/>
      <sheetName val="геолог"/>
      <sheetName val="гидрометеолог"/>
      <sheetName val="экология"/>
      <sheetName val="газоснабжение"/>
      <sheetName val="ГОЧС2"/>
      <sheetName val="оос1"/>
      <sheetName val="благоустройство"/>
      <sheetName val="регламент"/>
      <sheetName val="защита"/>
    </sheetNames>
    <sheetDataSet>
      <sheetData sheetId="0">
        <row r="7">
          <cell r="A7" t="str">
            <v>Наименование  объекта : " Энергоснабжение и автоматизация НПС "Синдор", реконструкция. Газоснабжение.</v>
          </cell>
        </row>
        <row r="10">
          <cell r="C10" t="str">
            <v xml:space="preserve"> ОАО "СМН"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ПДР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топография"/>
      <sheetName val="исходные данные"/>
      <sheetName val="расчетные таблицы"/>
      <sheetName val="Смета"/>
      <sheetName val="total"/>
      <sheetName val="Комплектация"/>
      <sheetName val="трубы"/>
      <sheetName val="СМР"/>
      <sheetName val="дороги"/>
      <sheetName val="топо"/>
      <sheetName val="свод"/>
      <sheetName val="свод 3"/>
      <sheetName val="Лист2"/>
      <sheetName val="Сводная"/>
      <sheetName val="Зап-3- СЦБ"/>
      <sheetName val="ИД"/>
      <sheetName val="См3 СЦБ-зап"/>
      <sheetName val="Амур ДОН"/>
      <sheetName val="Шкаф"/>
      <sheetName val="Коэфф1."/>
      <sheetName val="Прайс лист"/>
      <sheetName val="Данные для расчёта сметы"/>
      <sheetName val="1.1."/>
      <sheetName val="СметаСводная Рыб"/>
      <sheetName val="шаблон"/>
      <sheetName val="Переменные и константы"/>
      <sheetName val="КП к снег Рыбинская"/>
      <sheetName val="1.3"/>
      <sheetName val="мсн"/>
      <sheetName val="D"/>
      <sheetName val="Смета-Т"/>
      <sheetName val="СметаСводная Колпино"/>
      <sheetName val="СметаСводная"/>
      <sheetName val="оператор"/>
      <sheetName val="исх_данные"/>
      <sheetName val="К"/>
      <sheetName val="OCK1"/>
      <sheetName val="Землеотвод"/>
      <sheetName val="р.Волхов"/>
      <sheetName val="Пример расчета"/>
      <sheetName val="Калплан Кра"/>
      <sheetName val="УП _2004"/>
      <sheetName val="sapactivexlhiddensheet"/>
      <sheetName val="ИДвалка"/>
      <sheetName val="Коэфф"/>
      <sheetName val="Справочные данные"/>
      <sheetName val="Справка"/>
      <sheetName val="Командировочные"/>
      <sheetName val="13.1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 (2)"/>
      <sheetName val="свод 3"/>
      <sheetName val="сид3"/>
      <sheetName val="экон из1"/>
      <sheetName val="экол из"/>
      <sheetName val="дор3"/>
      <sheetName val="иск соор4"/>
      <sheetName val="обсл моста"/>
      <sheetName val="нар осв3"/>
      <sheetName val="канал3"/>
      <sheetName val="пер ком3"/>
      <sheetName val="ост2"/>
      <sheetName val="трот2"/>
      <sheetName val="орг_движ3"/>
      <sheetName val="акт3"/>
      <sheetName val="ГОЧС3"/>
      <sheetName val="оос3"/>
      <sheetName val="тэч3"/>
      <sheetName val="сод дор3"/>
      <sheetName val="изъят зем уч3"/>
      <sheetName val="внт1"/>
      <sheetName val="конкурсн3"/>
      <sheetName val="свод 2"/>
      <sheetName val="кп_ГК"/>
      <sheetName val="кп_(2)"/>
      <sheetName val="свод_3"/>
      <sheetName val="экон_из1"/>
      <sheetName val="экол_из"/>
      <sheetName val="иск_соор4"/>
      <sheetName val="обсл_моста"/>
      <sheetName val="нар_осв3"/>
      <sheetName val="пер_ком3"/>
      <sheetName val="сод_дор3"/>
      <sheetName val="изъят_зем_уч3"/>
      <sheetName val="ПДР"/>
      <sheetName val="топография"/>
      <sheetName val="топо"/>
      <sheetName val="ИД"/>
      <sheetName val="исходные данные"/>
      <sheetName val="расчетные таблицы"/>
      <sheetName val="свод"/>
      <sheetName val="Зап-3- СЦБ"/>
      <sheetName val="Смета"/>
      <sheetName val="total"/>
      <sheetName val="Комплектация"/>
      <sheetName val="трубы"/>
      <sheetName val="СМР"/>
      <sheetName val="дороги"/>
      <sheetName val="СметаСводная Рыб"/>
      <sheetName val="Коэфф1."/>
      <sheetName val="rvldmrv"/>
      <sheetName val="Амур ДОН"/>
      <sheetName val="УП _2004"/>
      <sheetName val="sapactivexlhiddensheet"/>
      <sheetName val="Destination"/>
      <sheetName val="Лист2"/>
      <sheetName val="1.1."/>
      <sheetName val="СМЕТА проект"/>
      <sheetName val="Шкаф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Journals"/>
      <sheetName val="вариант"/>
      <sheetName val="Землеотвод"/>
      <sheetName val="93-110"/>
      <sheetName val="Пример расчета"/>
      <sheetName val="см8"/>
      <sheetName val="СП"/>
      <sheetName val="пятилетка"/>
      <sheetName val="мониторинг"/>
      <sheetName val="Б.Сатка"/>
      <sheetName val="Дополнительные параметры"/>
      <sheetName val="breakdown"/>
    </sheetNames>
    <sheetDataSet>
      <sheetData sheetId="0"/>
      <sheetData sheetId="1"/>
      <sheetData sheetId="2">
        <row r="13">
          <cell r="D13" t="str">
            <v>Свердловское областное государственное учреждение "Управление автомобильных дорог"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"/>
      <sheetName val="свод 3"/>
      <sheetName val="свод 2"/>
      <sheetName val="Лист2"/>
      <sheetName val="топография"/>
      <sheetName val="исходные данные"/>
      <sheetName val="расчетные таблицы"/>
      <sheetName val="Данные для расчёта сметы"/>
      <sheetName val="total"/>
      <sheetName val="топо"/>
      <sheetName val="Комплектация"/>
      <sheetName val="трубы"/>
      <sheetName val="СМР"/>
      <sheetName val="дороги"/>
      <sheetName val="геолог"/>
      <sheetName val="Справочные данные"/>
      <sheetName val="геол-Ик"/>
      <sheetName val="к.84-к.83"/>
      <sheetName val="Данные_для_расчёта_сметы"/>
      <sheetName val="свод_2"/>
      <sheetName val="свод_3"/>
      <sheetName val="к_84-к_83"/>
      <sheetName val="ПДР"/>
      <sheetName val="Коэфф1."/>
      <sheetName val="1.1"/>
      <sheetName val="График III квартал"/>
      <sheetName val="ИД"/>
      <sheetName val="СметаСводная Рыб"/>
      <sheetName val="СметаСводная"/>
      <sheetName val="свод1"/>
      <sheetName val="ИГ1"/>
      <sheetName val="свод"/>
      <sheetName val="Смета 2"/>
      <sheetName val="3.1"/>
      <sheetName val="сводная"/>
      <sheetName val="График"/>
      <sheetName val="Суточная"/>
      <sheetName val="СС"/>
      <sheetName val="Product"/>
      <sheetName val="Цена"/>
      <sheetName val="Обновление"/>
      <sheetName val="Зап-3- СЦБ"/>
      <sheetName val="Справочник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 2006"/>
      <sheetName val="Амур ДОН"/>
      <sheetName val="ВСТО РП  км 570 - км 1088"/>
      <sheetName val="ВСТО ВЛ вдол  км 570 - км 1088 "/>
      <sheetName val="Сопутствующие сооружения"/>
      <sheetName val="Причалы"/>
      <sheetName val="ВСТО ОИ км 570 - км 1088 "/>
      <sheetName val="ВСТО 500км - 160 рек"/>
      <sheetName val="14 рек ОИ"/>
      <sheetName val="14 рек ТЭО"/>
      <sheetName val="14рек РД"/>
      <sheetName val="Амур ОИ (2 вар.)"/>
      <sheetName val="Амур ТЭО"/>
      <sheetName val="Амур РП"/>
      <sheetName val="Д2-246 (2)"/>
      <sheetName val="Д1-252  (2)"/>
      <sheetName val="Д 1 -253 (2)"/>
      <sheetName val="Д 2 -253 (2)"/>
      <sheetName val="Д 2-285 (2)"/>
      <sheetName val="Д 2-497 (2)"/>
      <sheetName val="Д 2-499 (2)"/>
      <sheetName val="Д 1-565 (3)"/>
      <sheetName val="Д 1-565 (4)"/>
      <sheetName val="Дон Др.1"/>
      <sheetName val="Перевозная исп"/>
      <sheetName val="Перевозная2"/>
      <sheetName val="ВЛ Филино"/>
      <sheetName val="ВСТО 2700-2850"/>
      <sheetName val="Иркутская"/>
      <sheetName val="Бурятия"/>
      <sheetName val="Чита"/>
      <sheetName val="Хабаровский"/>
      <sheetName val="Приморский"/>
      <sheetName val="Перевозная"/>
      <sheetName val="Эстакада"/>
      <sheetName val="Овраг"/>
      <sheetName val="ВСТОисп"/>
      <sheetName val="От п.ст. 119"/>
      <sheetName val="Пл.рег.давл."/>
      <sheetName val="от НПС Коломна"/>
      <sheetName val="От фидера Индустрия"/>
      <sheetName val="НПС1 с Печ"/>
      <sheetName val="Кожва-НПС1"/>
      <sheetName val="ПС 220-100"/>
      <sheetName val="ВЛ Ухта-НПС2"/>
      <sheetName val="ВЛ Стэц-НПС2 (2)"/>
      <sheetName val="ВЛ 110 -ПС Ухта"/>
      <sheetName val="ПС 100 при НПС 2"/>
      <sheetName val="Климат"/>
      <sheetName val="Климат-Волга"/>
      <sheetName val="Кудьма"/>
      <sheetName val="Волга"/>
      <sheetName val="ВЛ 155-157ис.г"/>
      <sheetName val="ОтНПС Коломна Сев.Кол.Исп.гид"/>
      <sheetName val="Дружба овраги"/>
      <sheetName val="Д2 -134"/>
      <sheetName val="Д2-246"/>
      <sheetName val="Д1-252 "/>
      <sheetName val="Д 1 -253"/>
      <sheetName val="Д 2 -253"/>
      <sheetName val="Д 2-285"/>
      <sheetName val="Д 2-497"/>
      <sheetName val="Д 2-499"/>
      <sheetName val="Д 1-565"/>
      <sheetName val="Сестрорецкая"/>
      <sheetName val="ДОН Печора"/>
      <sheetName val="ТЭО Печора"/>
      <sheetName val="ОИ Печора "/>
      <sheetName val="ОИ Хар-Инд"/>
      <sheetName val="ТЭО Хар-Инд "/>
      <sheetName val="ОИ Печора  (2)"/>
      <sheetName val="ОИ Хар-Инд (2)"/>
      <sheetName val="ТЭО Хар-Инд  (2)"/>
      <sheetName val="ТОН-2"/>
      <sheetName val="Курган-кольца"/>
      <sheetName val="Реки Брянск(пртр)"/>
      <sheetName val="Сур-Ал(РД)"/>
      <sheetName val="Сур-Ал(ТЭО)"/>
      <sheetName val="Сур-Ал(ОИ)"/>
      <sheetName val="Сур-Ал(ДОН)"/>
      <sheetName val="Мал. водоток-Урал"/>
      <sheetName val="Урал"/>
      <sheetName val="Теребутинец-2"/>
      <sheetName val="Теребутинец-1"/>
      <sheetName val="Левочка-2"/>
      <sheetName val="Левочка-1"/>
      <sheetName val="Китай РД "/>
      <sheetName val="Амур РД"/>
      <sheetName val="ВСТО-Казьмино"/>
      <sheetName val="ВОЛС-Лен"/>
      <sheetName val="ВОЛС-Тв"/>
      <sheetName val="Дичня"/>
      <sheetName val="Бор-Подб"/>
      <sheetName val="Пест-Бык"/>
      <sheetName val="Юб-Пест"/>
      <sheetName val="Кириши-ГРЭС-19"/>
      <sheetName val="2436"/>
      <sheetName val="Самара"/>
      <sheetName val="Волга241"/>
      <sheetName val="Волга2093"/>
      <sheetName val="Вала"/>
      <sheetName val="Сок"/>
      <sheetName val="Вятка"/>
      <sheetName val="Св.Нос"/>
      <sheetName val="Мурманск(М)"/>
      <sheetName val="Southvar"/>
      <sheetName val="Pechёra"/>
      <sheetName val="Obь"/>
      <sheetName val="SevDv"/>
      <sheetName val="KemOz"/>
      <sheetName val="Ozero"/>
      <sheetName val="Меша"/>
      <sheetName val="Пахра"/>
      <sheetName val="Kanzal"/>
      <sheetName val="Vыmь"/>
      <sheetName val="Pinega"/>
      <sheetName val="Onega"/>
      <sheetName val="Belkanal"/>
      <sheetName val="Vesliana"/>
      <sheetName val="Kemь"/>
      <sheetName val="Est-Niva"/>
      <sheetName val="Ichma"/>
      <sheetName val="Uhta"/>
      <sheetName val="ВОЛС-Яр"/>
      <sheetName val="Смета (3)"/>
      <sheetName val="ВОЛС-Нов"/>
      <sheetName val="791-797 БТС"/>
      <sheetName val="РАСЧЕТ СМЕТЫ"/>
      <sheetName val="топография"/>
      <sheetName val="свод 3"/>
      <sheetName val="свод 2"/>
      <sheetName val="ПДР"/>
      <sheetName val="топо"/>
      <sheetName val="Данные для расчёта сметы"/>
      <sheetName val="total"/>
      <sheetName val="Комплектация"/>
      <sheetName val="трубы"/>
      <sheetName val="СМР"/>
      <sheetName val="дороги"/>
      <sheetName val="СметаСводная Рыб"/>
      <sheetName val="Б.Сатка"/>
      <sheetName val="Исполнение по оборуд_"/>
      <sheetName val="исходные данные"/>
      <sheetName val="расчетные таблицы"/>
      <sheetName val="Лист2"/>
      <sheetName val="кп ГК"/>
      <sheetName val="информация"/>
      <sheetName val="93-110"/>
      <sheetName val="СметаСводная"/>
      <sheetName val="ИД"/>
      <sheetName val="УП _2004"/>
      <sheetName val="sapactivexlhiddensheet"/>
      <sheetName val="Calc"/>
      <sheetName val="ВСТО-трасса_2-вар_ТЭО"/>
      <sheetName val="ВСТО-трасса_1-вар_РД"/>
      <sheetName val="ВСТО-трасса_1-вар_ТЭО"/>
      <sheetName val="ВСТО-трасса_2-вар_РД"/>
      <sheetName val="КП"/>
      <sheetName val="Ик_2006"/>
      <sheetName val="Амур_ДОН"/>
      <sheetName val="ВСТО_РП__км_570_-_км_1088"/>
      <sheetName val="ВСТО_ВЛ_вдол__км_570_-_км_1088_"/>
      <sheetName val="Сопутствующие_сооружения"/>
      <sheetName val="ВСТО_ОИ_км_570_-_км_1088_"/>
      <sheetName val="ВСТО_500км_-_160_рек"/>
      <sheetName val="14_рек_ОИ"/>
      <sheetName val="14_рек_ТЭО"/>
      <sheetName val="14рек_РД"/>
      <sheetName val="Амур_ОИ_(2_вар_)"/>
      <sheetName val="Амур_ТЭО"/>
      <sheetName val="Амур_РП"/>
      <sheetName val="Д2-246_(2)"/>
      <sheetName val="Д1-252__(2)"/>
      <sheetName val="Д_1_-253_(2)"/>
      <sheetName val="Д_2_-253_(2)"/>
      <sheetName val="Д_2-285_(2)"/>
      <sheetName val="Д_2-497_(2)"/>
      <sheetName val="Д_2-499_(2)"/>
      <sheetName val="Д_1-565_(3)"/>
      <sheetName val="Д_1-565_(4)"/>
      <sheetName val="Дон_Др_1"/>
      <sheetName val="Перевозная_исп"/>
      <sheetName val="ВЛ_Филино"/>
      <sheetName val="ВСТО_2700-2850"/>
      <sheetName val="От_п_ст__119"/>
      <sheetName val="Пл_рег_давл_"/>
      <sheetName val="от_НПС_Коломна"/>
      <sheetName val="От_фидера_Индустрия"/>
      <sheetName val="НПС1_с_Печ"/>
      <sheetName val="ПС_220-100"/>
      <sheetName val="ВЛ_Ухта-НПС2"/>
      <sheetName val="ВЛ_Стэц-НПС2_(2)"/>
      <sheetName val="ВЛ_110_-ПС_Ухта"/>
      <sheetName val="ПС_100_при_НПС_2"/>
      <sheetName val="ВЛ_155-157ис_г"/>
      <sheetName val="ОтНПС_Коломна_Сев_Кол_Исп_гид"/>
      <sheetName val="Дружба_овраги"/>
      <sheetName val="Д2_-134"/>
      <sheetName val="Д1-252_"/>
      <sheetName val="Д_1_-253"/>
      <sheetName val="Д_2_-253"/>
      <sheetName val="Д_2-285"/>
      <sheetName val="Д_2-497"/>
      <sheetName val="Д_2-499"/>
      <sheetName val="Д_1-565"/>
      <sheetName val="ДОН_Печора"/>
      <sheetName val="ТЭО_Печора"/>
      <sheetName val="ОИ_Печора_"/>
      <sheetName val="ОИ_Хар-Инд"/>
      <sheetName val="ТЭО_Хар-Инд_"/>
      <sheetName val="ОИ_Печора__(2)"/>
      <sheetName val="ОИ_Хар-Инд_(2)"/>
      <sheetName val="ТЭО_Хар-Инд__(2)"/>
      <sheetName val="Реки_Брянск(пртр)"/>
      <sheetName val="Мал__водоток-Урал"/>
      <sheetName val="Китай_РД_"/>
      <sheetName val="Амур_РД"/>
      <sheetName val="Св_Нос"/>
      <sheetName val="Смета_(3)"/>
      <sheetName val="791-797_БТС"/>
      <sheetName val="Данные_для_расчёта_сметы"/>
      <sheetName val="к.84-к.83"/>
      <sheetName val="СМЕТА проект"/>
      <sheetName val="Дополнительные параметры"/>
      <sheetName val="Прибыль опл"/>
      <sheetName val="13.1"/>
      <sheetName val="в работу"/>
      <sheetName val="Шкаф"/>
      <sheetName val="Коэфф1."/>
      <sheetName val="Прайс лист"/>
      <sheetName val="Destination"/>
      <sheetName val="Смета 1свод"/>
      <sheetName val="Упр"/>
      <sheetName val="СметаСводная павильон"/>
      <sheetName val=""/>
      <sheetName val="list"/>
      <sheetName val="мсн"/>
      <sheetName val="РП"/>
      <sheetName val="КП (2)"/>
      <sheetName val="База Геология"/>
      <sheetName val="Лист опроса"/>
      <sheetName val="График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ная 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ПДР"/>
      <sheetName val="График"/>
      <sheetName val="Пример расчета"/>
      <sheetName val="ПДР ООО &quot;Юкос ФБЦ&quot;"/>
      <sheetName val="Разработка проекта"/>
      <sheetName val="Суточная"/>
      <sheetName val="Сводная смета"/>
      <sheetName val="list"/>
      <sheetName val="Лист1"/>
      <sheetName val="Обновление"/>
      <sheetName val="Цена"/>
      <sheetName val="Product"/>
      <sheetName val="Смета"/>
      <sheetName val="исходные данные"/>
      <sheetName val="расчетные таблицы"/>
      <sheetName val="Зап-3- СЦБ"/>
      <sheetName val="СМЕТА проект"/>
      <sheetName val="все"/>
      <sheetName val="К.рын"/>
      <sheetName val="Шкаф"/>
      <sheetName val="Коэфф1."/>
      <sheetName val="Прайс лист"/>
      <sheetName val="Табл38-7"/>
      <sheetName val="вариант"/>
      <sheetName val="СС"/>
      <sheetName val="свод 2"/>
      <sheetName val="Баланс (Ф1)"/>
      <sheetName val="Прибыль опл"/>
      <sheetName val="data"/>
      <sheetName val="Смета 1"/>
      <sheetName val="сводная"/>
      <sheetName val="См 1 наруж.водопровод"/>
      <sheetName val="топо"/>
      <sheetName val="5ОборРабМест(HP)"/>
      <sheetName val="РП"/>
      <sheetName val="1"/>
      <sheetName val="к.84-к.83"/>
      <sheetName val="СметаСводная Рыб"/>
      <sheetName val="СметаСводная Колпино"/>
      <sheetName val="СметаСводная"/>
      <sheetName val="sapactivexlhiddensheet"/>
      <sheetName val="КП (2)"/>
      <sheetName val="13.1"/>
      <sheetName val="Коэф"/>
      <sheetName val="Счет-Фактура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Кредиты"/>
      <sheetName val="данные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Данные для расчёта сметы"/>
      <sheetName val="Списки"/>
      <sheetName val="6.14_КР"/>
      <sheetName val="см8"/>
      <sheetName val="Прилож"/>
      <sheetName val="Нормы"/>
      <sheetName val="OCK1"/>
      <sheetName val="1.3"/>
      <sheetName val="ИГ1"/>
      <sheetName val="Землеотвод"/>
      <sheetName val="Пояснение "/>
      <sheetName val="93-110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КП НовоКов"/>
      <sheetName val="сохранить"/>
      <sheetName val="3.1"/>
      <sheetName val="Коммерческие расходы"/>
      <sheetName val="Лист опроса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 3"/>
      <sheetName val="отчет эл_эн  2000"/>
      <sheetName val="См3 СЦБ-зап"/>
      <sheetName val="справка"/>
      <sheetName val="суб.подряд"/>
      <sheetName val="ПСБ - ОЭ"/>
      <sheetName val="Ачинский НПЗ"/>
      <sheetName val="Общая часть"/>
      <sheetName val="СметаСводная 1 оч"/>
      <sheetName val="информация"/>
      <sheetName val="Текущие цены"/>
      <sheetName val="рабочий"/>
      <sheetName val="окраска"/>
      <sheetName val="3.1 ТХ"/>
      <sheetName val="ЗП_ЮНГ"/>
      <sheetName val="Итог"/>
      <sheetName val="№5 СУБ Инж защ"/>
      <sheetName val="СС замеч с ответами"/>
      <sheetName val="Calc"/>
      <sheetName val="ID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мета 1свод"/>
      <sheetName val="Вспомогательный"/>
      <sheetName val="в работу"/>
      <sheetName val="Opex personnel (Term facs)"/>
      <sheetName val="1ПС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ПДР"/>
      <sheetName val="свод 2"/>
      <sheetName val="свод 3"/>
      <sheetName val="РасчетКомандир1"/>
      <sheetName val="РасчетКомандир2"/>
      <sheetName val="топо"/>
      <sheetName val="Зап-3- СЦБ"/>
      <sheetName val="Данные для расчёта сметы"/>
      <sheetName val="Шкаф"/>
      <sheetName val="Коэфф1."/>
      <sheetName val="Прайс лист"/>
      <sheetName val="Справочные данные"/>
      <sheetName val="Амур ДОН"/>
      <sheetName val="кп ГК"/>
      <sheetName val="Б.Сатка"/>
      <sheetName val="Исполнение по оборуд_"/>
      <sheetName val="Calc"/>
      <sheetName val="total"/>
      <sheetName val="Комплектация"/>
      <sheetName val="трубы"/>
      <sheetName val="СМР"/>
      <sheetName val="дороги"/>
      <sheetName val="ИД"/>
      <sheetName val="исходные данные"/>
      <sheetName val="расчетные таблицы"/>
      <sheetName val="См3 СЦБ-зап"/>
      <sheetName val="СметаСводная Рыб"/>
      <sheetName val="УП _2004"/>
      <sheetName val="Справка"/>
      <sheetName val="Упр"/>
      <sheetName val="Лист1"/>
      <sheetName val="Обновление"/>
      <sheetName val="Цена"/>
      <sheetName val="Product"/>
      <sheetName val="Summary"/>
      <sheetName val="ЭХЗ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см8"/>
      <sheetName val="Прилож"/>
      <sheetName val="Пример расчета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чинский НПЗ"/>
      <sheetName val="СС замеч с ответами"/>
      <sheetName val="начало"/>
      <sheetName val="Main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уб.подряд"/>
      <sheetName val="ПСБ - ОЭ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свод_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ТИТУЛ"/>
      <sheetName val="6.14"/>
      <sheetName val="ОБЩЕСТВА"/>
      <sheetName val="6.3.1"/>
      <sheetName val="6.20"/>
      <sheetName val="6.4.1"/>
      <sheetName val="ПРОГНОЗ_1"/>
      <sheetName val="Смета"/>
      <sheetName val="Лист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Данные для расчёта сметы"/>
      <sheetName val="ПДР"/>
      <sheetName val="см8"/>
      <sheetName val="DATA"/>
      <sheetName val="Списки"/>
      <sheetName val="вариант"/>
      <sheetName val="Обновление"/>
      <sheetName val="Цена"/>
      <sheetName val="Product"/>
      <sheetName val="6.14_КР"/>
      <sheetName val="Summary"/>
      <sheetName val="свод 2"/>
      <sheetName val="Прилож"/>
      <sheetName val="все"/>
      <sheetName val="Зап-3- СЦБ"/>
      <sheetName val="Табл38-7"/>
      <sheetName val="Кредиты"/>
      <sheetName val="13.1"/>
      <sheetName val="информация"/>
      <sheetName val="Пример расчета"/>
      <sheetName val="СметаСводная Рыб"/>
      <sheetName val="Нормы"/>
      <sheetName val="Текущие цены"/>
      <sheetName val="рабочий"/>
      <sheetName val="окраска"/>
      <sheetName val="отчет эл_эн  2000"/>
      <sheetName val="к.84-к.83"/>
      <sheetName val="Счет-Фактура"/>
      <sheetName val="Коэфф1."/>
      <sheetName val="График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Лист2"/>
      <sheetName val="КП (2)"/>
      <sheetName val="Бюджет"/>
      <sheetName val="Norm"/>
      <sheetName val="sapactivexlhiddensheet"/>
      <sheetName val="свод 3"/>
      <sheetName val="ID"/>
      <sheetName val="СС"/>
      <sheetName val="Opex personnel (Term facs)"/>
      <sheetName val="К.рын"/>
      <sheetName val="Сводная смета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ИГ1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метаСводная павильон"/>
      <sheetName val="93-110"/>
      <sheetName val="Св. смета"/>
      <sheetName val="РБС ИЗМ1"/>
      <sheetName val="СметаСводная снег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ст ГТМ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2002(v2)"/>
      <sheetName val="справ."/>
      <sheetName val="справ_"/>
      <sheetName val="2002_v2_"/>
      <sheetName val="СметаСводная"/>
      <sheetName val="оборудован"/>
      <sheetName val="Упр"/>
      <sheetName val="Перечень ИУ"/>
      <sheetName val="РН-ПНГ"/>
      <sheetName val="влад-таблица"/>
      <sheetName val="2002(v1)"/>
      <sheetName val="3.1 ТХ"/>
      <sheetName val="ЗП_ЮНГ"/>
      <sheetName val="НМА"/>
      <sheetName val="оператор"/>
      <sheetName val="исх_данные"/>
      <sheetName val="СметаСводная Колпино"/>
      <sheetName val="Подрядчики"/>
      <sheetName val="Январь"/>
      <sheetName val="Итог"/>
      <sheetName val="мсн"/>
      <sheetName val="мат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Капитальные затраты"/>
      <sheetName val="13_1"/>
      <sheetName val="накладная"/>
      <sheetName val="Акт"/>
      <sheetName val="1"/>
      <sheetName val="Пояснение "/>
      <sheetName val="3.1"/>
      <sheetName val="Коммерческие расходы"/>
      <sheetName val="RSOILBAL"/>
      <sheetName val="смета 2 проект. работы"/>
      <sheetName val="4сд"/>
      <sheetName val="2сд"/>
      <sheetName val="7сд"/>
      <sheetName val="MAIN_PARAMETERS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Перечень Заказчиков"/>
      <sheetName val="2.2 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Баланс (Ф1)"/>
      <sheetName val="Смета-Т"/>
      <sheetName val=""/>
      <sheetName val="Смета 3 Гидролог"/>
      <sheetName val="Записка СЦБ"/>
      <sheetName val="ИПЦ2002-2004"/>
      <sheetName val="РС 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Source lists"/>
      <sheetName val="Восстановл_Лист37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PO Data"/>
      <sheetName val="Rub"/>
      <sheetName val="ПД"/>
      <sheetName val="РСС_АУ"/>
      <sheetName val="Раб.АУ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свод_ИИР"/>
      <sheetName val="М_1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Сметы за сопровождение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топография"/>
      <sheetName val="Journals"/>
      <sheetName val="Данные для расчёта сметы"/>
      <sheetName val="свод 3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ПДР"/>
      <sheetName val="Norm"/>
      <sheetName val="все"/>
      <sheetName val="ц_1991"/>
      <sheetName val="ГПК"/>
      <sheetName val="ДКС"/>
      <sheetName val="Етыпур"/>
      <sheetName val="Западн"/>
      <sheetName val="НГКХ"/>
      <sheetName val="ПСП "/>
      <sheetName val="Тобольск"/>
      <sheetName val="УПН"/>
      <sheetName val="Спр_общий"/>
      <sheetName val="Пример расчета"/>
      <sheetName val="свод 2"/>
      <sheetName val="Курсы"/>
      <sheetName val="Упр"/>
      <sheetName val="Сводная смета"/>
      <sheetName val="list"/>
      <sheetName val="ВКЕ"/>
      <sheetName val="СМЕТА проект"/>
      <sheetName val="РП"/>
      <sheetName val="Разработка проекта"/>
      <sheetName val="Main"/>
      <sheetName val="СметаСводная"/>
      <sheetName val="См 1 наруж.водопровод"/>
      <sheetName val="Кл-р SysTel"/>
      <sheetName val="СПРПФ"/>
      <sheetName val="sapactivexlhiddensheet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Лист опроса"/>
      <sheetName val="к.84-к.83"/>
      <sheetName val="Summary"/>
      <sheetName val="Шкаф"/>
      <sheetName val="Коэфф1."/>
      <sheetName val="Прайс лист"/>
      <sheetName val="HP и оргтехника"/>
      <sheetName val="5ОборРабМест(HP)"/>
      <sheetName val="Зап-3- СЦБ"/>
      <sheetName val="ИГ1"/>
      <sheetName val="свод1"/>
      <sheetName val="#ССЫЛКА"/>
      <sheetName val="СметаСводная Колпино"/>
      <sheetName val="СметаСводная павильон"/>
      <sheetName val="сводная"/>
      <sheetName val="НЕДЕЛИ"/>
      <sheetName val="13.1"/>
      <sheetName val="Архив2"/>
      <sheetName val="OCK1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ПСП_"/>
      <sheetName val="Пример_расчета"/>
      <sheetName val="свод_2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Титул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Амур ДОН"/>
      <sheetName val="Opex personnel (Term facs)"/>
      <sheetName val="Лист1"/>
      <sheetName val="КП (2)"/>
      <sheetName val="Calc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Лист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Таас-Юрях"/>
      <sheetName val="Етыпур-"/>
      <sheetName val="ЗапТарк"/>
      <sheetName val="Приобка"/>
      <sheetName val="ВЖК"/>
      <sheetName val="КП Мак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изыскания 2"/>
      <sheetName val="КП к ГК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База"/>
      <sheetName val="6.52-свод"/>
      <sheetName val="ОБЩЕСТВА"/>
      <sheetName val="План"/>
      <sheetName val="Гр5(о)"/>
      <sheetName val="Справочник"/>
      <sheetName val="Данные1кв_"/>
      <sheetName val="Коэф_КВ"/>
      <sheetName val="6_52-свод"/>
      <sheetName val="Ачинский НПЗ"/>
      <sheetName val="Об-15"/>
      <sheetName val="СС"/>
      <sheetName val="Объемы работ по ПВ"/>
      <sheetName val="мсн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Капитальные затраты"/>
      <sheetName val="Свод объем"/>
      <sheetName val="Дополнительные параметры"/>
      <sheetName val="1ПС"/>
      <sheetName val="Приложение 2"/>
      <sheetName val="информация"/>
      <sheetName val="Переменные и константы"/>
      <sheetName val="вариан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Смета"/>
      <sheetName val="топография"/>
      <sheetName val="топо"/>
      <sheetName val="свод 3"/>
      <sheetName val="1.3"/>
      <sheetName val="ц_1991"/>
      <sheetName val="информация"/>
      <sheetName val="Данные для расчёта сметы"/>
      <sheetName val="свод 2"/>
      <sheetName val="Землеотвод"/>
      <sheetName val="Упр"/>
      <sheetName val="См 1 наруж.водопровод"/>
      <sheetName val="СметаСводная павильон"/>
      <sheetName val="свод"/>
      <sheetName val="НМА"/>
      <sheetName val="сводная"/>
      <sheetName val="шаблон"/>
      <sheetName val="OCK1"/>
      <sheetName val="пятилетка"/>
      <sheetName val="мониторинг"/>
      <sheetName val="Дополнительные параметры"/>
      <sheetName val="total"/>
      <sheetName val="Комплектация"/>
      <sheetName val="трубы"/>
      <sheetName val="СМР"/>
      <sheetName val="дороги"/>
      <sheetName val="р.Волхов"/>
      <sheetName val="ПДР"/>
      <sheetName val="изыскания 2"/>
      <sheetName val="ИД"/>
      <sheetName val="sapactivexlhiddensheet"/>
      <sheetName val="Калплан Кра"/>
      <sheetName val="свод1"/>
      <sheetName val="Пример расчета"/>
      <sheetName val="Б.Сатка"/>
      <sheetName val="Исполнение по оборуд_"/>
      <sheetName val="исходные данные"/>
      <sheetName val="расчетные таблицы"/>
      <sheetName val="Лист1"/>
    </sheetNames>
    <sheetDataSet>
      <sheetData sheetId="0" refreshError="1"/>
      <sheetData sheetId="1" refreshError="1"/>
      <sheetData sheetId="2" refreshError="1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Рыб"/>
      <sheetName val="Коэфф1."/>
      <sheetName val="Смета"/>
      <sheetName val="3.5"/>
      <sheetName val="СметаСводная"/>
      <sheetName val="свод1"/>
      <sheetName val="свод"/>
      <sheetName val="информация"/>
      <sheetName val="топо"/>
      <sheetName val="Данные для расчёта сметы"/>
      <sheetName val="К.рын"/>
      <sheetName val="Сводная смета"/>
      <sheetName val="ц_1991"/>
      <sheetName val="Упр"/>
      <sheetName val="шаблон"/>
      <sheetName val="1.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Смета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топография"/>
      <sheetName val="См 1 наруж.водопровод"/>
      <sheetName val="1.3"/>
      <sheetName val="Упр"/>
      <sheetName val="Данные для расчёта сметы"/>
      <sheetName val="СметаСводная павильон"/>
      <sheetName val="топо"/>
      <sheetName val="НМА"/>
      <sheetName val="свод"/>
      <sheetName val="Землеотвод"/>
      <sheetName val="сводная"/>
      <sheetName val="sapactivexlhiddensheet"/>
      <sheetName val="OCK1"/>
      <sheetName val="Калплан Кра"/>
      <sheetName val="свод1"/>
      <sheetName val="ц_1991"/>
      <sheetName val="Пример расчета"/>
      <sheetName val="свод 3"/>
      <sheetName val="информация"/>
      <sheetName val="свод 2"/>
      <sheetName val="ПДР"/>
      <sheetName val="мсн"/>
      <sheetName val="Ачинский НПЗ"/>
      <sheetName val="изыскания 2"/>
      <sheetName val="исходные данные"/>
      <sheetName val="расчетные таблицы"/>
      <sheetName val="шаблон"/>
      <sheetName val="пятилетка"/>
      <sheetName val="мониторинг"/>
      <sheetName val="Дополнительные параметры"/>
      <sheetName val="ИД"/>
      <sheetName val="Шкаф"/>
      <sheetName val="Коэфф1."/>
      <sheetName val="Прайс лист"/>
      <sheetName val="Summary"/>
      <sheetName val="р.Волхов"/>
      <sheetName val="СметаСводная Колпино"/>
      <sheetName val="СметаСводная"/>
      <sheetName val="К.рын"/>
      <sheetName val="Сводная смета"/>
      <sheetName val="Геология"/>
      <sheetName val="Геофизика"/>
      <sheetName val="СС"/>
      <sheetName val="КП к ГК"/>
    </sheetNames>
    <sheetDataSet>
      <sheetData sheetId="0"/>
      <sheetData sheetId="1"/>
      <sheetData sheetId="2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См3 СЦБ-зап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Зап-3- СЦБ"/>
      <sheetName val="Смета"/>
      <sheetName val="СметаСводная Рыб"/>
      <sheetName val="Переменные и константы"/>
      <sheetName val="топография"/>
      <sheetName val="СметаСводная"/>
      <sheetName val="КП к снег Рыбинская"/>
      <sheetName val="1.3"/>
      <sheetName val="СметаСводная Колпино"/>
      <sheetName val="мсн"/>
      <sheetName val="К"/>
      <sheetName val="Данные для расчёта сметы"/>
      <sheetName val="Смета-Т"/>
      <sheetName val="оператор"/>
      <sheetName val="исх_данные"/>
      <sheetName val="D"/>
      <sheetName val="OCK1"/>
      <sheetName val="Землеотвод"/>
      <sheetName val="ИГ1"/>
      <sheetName val="ПДР"/>
      <sheetName val="исходные данные"/>
      <sheetName val="расчетные таблицы"/>
      <sheetName val="total"/>
      <sheetName val="Комплектация"/>
      <sheetName val="трубы"/>
      <sheetName val="СМР"/>
      <sheetName val="дороги"/>
      <sheetName val="топо"/>
      <sheetName val="свод 3"/>
      <sheetName val="свод"/>
      <sheetName val="р.Волхов"/>
      <sheetName val="Пример расчета"/>
      <sheetName val="Калплан Кра"/>
      <sheetName val="sapactivexlhiddensheet"/>
      <sheetName val="Общая часть"/>
      <sheetName val="Сводная"/>
      <sheetName val="См 1 наруж.водопровод"/>
      <sheetName val="ст ГТМ"/>
      <sheetName val="Шкаф"/>
      <sheetName val="Коэфф1."/>
      <sheetName val="Прайс лист"/>
      <sheetName val="Лист2"/>
      <sheetName val="шаблон"/>
      <sheetName val="информация"/>
      <sheetName val="Справочные данные"/>
      <sheetName val="Смета 1свод"/>
      <sheetName val="ИД"/>
      <sheetName val="Амур ДОН"/>
      <sheetName val="Лист1"/>
      <sheetName val="Ачинский НПЗ"/>
      <sheetName val="КР РП Мост 50-летия"/>
      <sheetName val="3труба (П)"/>
      <sheetName val="Сводная смета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ГК"/>
      <sheetName val="Калплан Вер"/>
      <sheetName val="СметаСводная Колпино"/>
      <sheetName val="СмТопоГео  (планшеты)"/>
      <sheetName val="Смета2 "/>
      <sheetName val="См эколог изыск.Вит"/>
      <sheetName val="Смета геология Вит"/>
      <sheetName val="Смета 5 ОВОС"/>
      <sheetName val="смета6  Дор.работыКолпино"/>
      <sheetName val="Смета7 - СетиКолпино"/>
      <sheetName val="См8 Расчет Трансп.схемы"/>
      <sheetName val="Смета8а технология"/>
      <sheetName val="См9 ГО и ЧС"/>
      <sheetName val="см10 экспресс-оценка"/>
      <sheetName val="свод 2"/>
      <sheetName val="КП_к_ГК"/>
      <sheetName val="Калплан_Вер"/>
      <sheetName val="СметаСводная_Колпино"/>
      <sheetName val="СмТопоГео__(планшеты)"/>
      <sheetName val="Смета2_"/>
      <sheetName val="См_эколог_изыск_Вит"/>
      <sheetName val="Смета_геология_Вит"/>
      <sheetName val="Смета_5_ОВОС"/>
      <sheetName val="смета6__Дор_работыКолпино"/>
      <sheetName val="Смета7_-_СетиКолпино"/>
      <sheetName val="См8_Расчет_Трансп_схемы"/>
      <sheetName val="Смета8а_технология"/>
      <sheetName val="См9_ГО_и_ЧС"/>
      <sheetName val="см10_экспресс-оценка"/>
      <sheetName val="См3 СЦБ-зап"/>
      <sheetName val="Ачинский НПЗ"/>
      <sheetName val="СметаСводная"/>
      <sheetName val="топография"/>
      <sheetName val="Данные для расчёта сметы"/>
      <sheetName val="Зап-3- СЦБ"/>
      <sheetName val="См 1 наруж.водопровод"/>
      <sheetName val="Переменные и константы"/>
      <sheetName val="СметаСводная Рыб"/>
      <sheetName val="Смета"/>
      <sheetName val="ИГ1"/>
      <sheetName val="изыскания 2"/>
      <sheetName val="мсн"/>
      <sheetName val="информация"/>
      <sheetName val="Смета 1свод"/>
      <sheetName val="К"/>
      <sheetName val="исх.данные"/>
      <sheetName val="CENTR"/>
      <sheetName val="оператор"/>
      <sheetName val="Землеотвод"/>
      <sheetName val="Смета-Т"/>
      <sheetName val="КП к снег Рыбинская"/>
      <sheetName val="р.Волхов"/>
      <sheetName val="Калплан Кра"/>
      <sheetName val="1.3"/>
      <sheetName val="гидрология"/>
      <sheetName val="OCK1"/>
      <sheetName val="Цена"/>
      <sheetName val="Лист1"/>
      <sheetName val="Обновление"/>
      <sheetName val="График"/>
      <sheetName val="ЛС_РЕС"/>
      <sheetName val="Записка СЦБ"/>
      <sheetName val="КП Прим (3)"/>
      <sheetName val="3труба (П)"/>
      <sheetName val="Summary"/>
      <sheetName val="sapactivexlhiddensheet"/>
      <sheetName val="Параметры"/>
      <sheetName val="Дог цена"/>
      <sheetName val="Справка"/>
      <sheetName val="пятилетка"/>
      <sheetName val="мониторинг"/>
      <sheetName val=""/>
      <sheetName val="Геодезия-1.1"/>
      <sheetName val="Сводная смета"/>
      <sheetName val="СМЕТА проект"/>
      <sheetName val="Коэфф1."/>
    </sheetNames>
    <sheetDataSet>
      <sheetData sheetId="0"/>
      <sheetData sheetId="1"/>
      <sheetData sheetId="2">
        <row r="5">
          <cell r="C5" t="str">
            <v>Предпроектные проработки по объекту "Снегоприемный пункт  по адресу: Витебская Сортировочная ул.,участок 1 (южнее дома №34, литера Ж, по Витебской Сортировочной ул.)"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Колпино"/>
      <sheetName val="Смета"/>
      <sheetName val="Ачинский НПЗ"/>
      <sheetName val="D"/>
      <sheetName val="свод 2"/>
      <sheetName val="Данные для расчёта сметы"/>
      <sheetName val="ст ГТМ"/>
      <sheetName val="4"/>
      <sheetName val="свод1"/>
      <sheetName val="справка"/>
      <sheetName val="К"/>
      <sheetName val="Лист1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2002_v2_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Переменные и константы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отчет эл_эн  2000"/>
      <sheetName val="суб.подряд"/>
      <sheetName val="ПСБ - ОЭ"/>
      <sheetName val="См3 СЦБ-зап"/>
      <sheetName val="ИД"/>
      <sheetName val="СметаСводная 1 оч"/>
      <sheetName val="Итог"/>
      <sheetName val="3.1 ТХ"/>
      <sheetName val="ЗП_ЮН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№5 СУБ Инж защ"/>
      <sheetName val="Амур ДОН"/>
      <sheetName val="3.5"/>
      <sheetName val="Смета 2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Общая часть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2.2 "/>
      <sheetName val="Расчет курса"/>
      <sheetName val="XLR_NoRangeSheet"/>
      <sheetName val="НЕДЕЛИ"/>
      <sheetName val="GD"/>
      <sheetName val="мсн"/>
      <sheetName val="влад-таблица"/>
      <sheetName val="2002(v1)"/>
      <sheetName val="КП к ГК"/>
      <sheetName val="Баланс (Ф1)"/>
      <sheetName val="ПОДПИСИ"/>
      <sheetName val="РАСЧЕТ"/>
      <sheetName val="КП (2)"/>
      <sheetName val="Бюджет"/>
      <sheetName val="Перечень Заказчиков"/>
      <sheetName val="Б.Сатка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алплан Кра"/>
      <sheetName val="Коэф КВ"/>
      <sheetName val="кп (3)"/>
      <sheetName val="Смета2_проект__раб_"/>
      <sheetName val="Смета_1"/>
      <sheetName val="13_1"/>
      <sheetName val=""/>
      <sheetName val="Подрядчики"/>
      <sheetName val="мат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суб_подряд"/>
      <sheetName val="ПСБ_-_ОЭ"/>
      <sheetName val="Материалы"/>
      <sheetName val="6.11 новый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Акт выбора"/>
      <sheetName val="1155"/>
      <sheetName val="выборка на22 июня"/>
      <sheetName val="HP_и_оргтехника"/>
      <sheetName val="СМЕТА_проект"/>
      <sheetName val="Лист_опроса"/>
      <sheetName val="SakhNIPI5"/>
      <sheetName val="ПИР"/>
      <sheetName val="ОПС"/>
      <sheetName val="СметаСводная_снег"/>
      <sheetName val="Хаттон_90_90_Femco"/>
      <sheetName val="свод_общ"/>
      <sheetName val="таблица_руководств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правка"/>
      <sheetName val="суб.подряд"/>
      <sheetName val="ПСБ - ОЭ"/>
      <sheetName val="СметаСводная Колпино"/>
      <sheetName val="свод 2"/>
      <sheetName val="Смета"/>
      <sheetName val="См3 СЦБ-зап"/>
      <sheetName val="СметаСводная"/>
      <sheetName val="свод 3"/>
      <sheetName val="ПДР"/>
      <sheetName val="ИГ1"/>
      <sheetName val="ИД"/>
      <sheetName val="Ачинский НПЗ"/>
      <sheetName val="Данные для расчёта сметы"/>
      <sheetName val="КП к ГК"/>
      <sheetName val="изыскания 2"/>
      <sheetName val="Калплан Кра"/>
      <sheetName val="Землеотвод"/>
      <sheetName val="р.Волхов"/>
      <sheetName val="мсн"/>
      <sheetName val="sapactivexlhiddensheet"/>
      <sheetName val="Коэф КВ"/>
      <sheetName val="Упр"/>
      <sheetName val="К"/>
      <sheetName val="Смета-Т"/>
      <sheetName val="Сводная"/>
      <sheetName val="Лист1"/>
      <sheetName val="График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Шкаф"/>
      <sheetName val="Коэфф1."/>
      <sheetName val="Прайс лист"/>
      <sheetName val="1.3"/>
      <sheetName val="К.рын"/>
      <sheetName val="Сводная смета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"/>
      <sheetName val="Смета 3 Гидролог"/>
      <sheetName val="Записка СЦБ"/>
      <sheetName val="Дог цена"/>
      <sheetName val="Общая часть"/>
      <sheetName val="Исходные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3_1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1155"/>
      <sheetName val="ЛС_РЕ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Кра"/>
      <sheetName val="КП кра"/>
      <sheetName val="СметаСводная"/>
      <sheetName val="Смета1 топо Кра"/>
      <sheetName val="Смета2 Инвентариз Кра"/>
      <sheetName val="Смета3геология Кра"/>
      <sheetName val="см4 Оценка Кра"/>
      <sheetName val="См5 дороги"/>
      <sheetName val="6Кр.линии"/>
      <sheetName val="7Сети ТВК, кабели"/>
      <sheetName val="См8 эколог изыск"/>
      <sheetName val="Смета9регламент с 0,293"/>
      <sheetName val="См10  ГО и ЧС"/>
      <sheetName val="смета11конк докум"/>
      <sheetName val="Смета12транс потоки "/>
      <sheetName val="Смета13 Новые технологии"/>
      <sheetName val="топография"/>
      <sheetName val="Калплан_Кра"/>
      <sheetName val="КП_кра"/>
      <sheetName val="Смета1_топо_Кра"/>
      <sheetName val="Смета2_Инвентариз_Кра"/>
      <sheetName val="Смета3геология_Кра"/>
      <sheetName val="см4_Оценка_Кра"/>
      <sheetName val="См5_дороги"/>
      <sheetName val="6Кр_линии"/>
      <sheetName val="7Сети_ТВК,_кабели"/>
      <sheetName val="См8_эколог_изыск"/>
      <sheetName val="Смета9регламент_с_0,293"/>
      <sheetName val="См10__ГО_и_ЧС"/>
      <sheetName val="смета11конк_докум"/>
      <sheetName val="Смета12транс_потоки_"/>
      <sheetName val="Смета13_Новые_технологии"/>
      <sheetName val="СметаСводная Колпино"/>
      <sheetName val="Лист1"/>
      <sheetName val="свод 2"/>
      <sheetName val="СметаСводная 1 оч"/>
      <sheetName val="Общая часть"/>
      <sheetName val="Сводная"/>
      <sheetName val="Смета"/>
      <sheetName val="См3 СЦБ-зап"/>
      <sheetName val="Ачинский НПЗ"/>
      <sheetName val="справка"/>
      <sheetName val="СметаСводная павильон"/>
      <sheetName val="Данные для расчёта сметы"/>
      <sheetName val="СметаСводная снег"/>
      <sheetName val="ст ГТМ"/>
      <sheetName val="гидрология"/>
      <sheetName val="1.1."/>
      <sheetName val="КП к ГК"/>
      <sheetName val="К"/>
      <sheetName val="изыскания 2"/>
      <sheetName val="мсн"/>
      <sheetName val="СметаСводная Рыб"/>
      <sheetName val="График"/>
      <sheetName val="1.3"/>
      <sheetName val="sapactivexlhiddensheet"/>
      <sheetName val="Зап-3- СЦБ"/>
      <sheetName val="Землеотвод"/>
      <sheetName val="Справочные данные"/>
      <sheetName val="См 1 наруж.водопровод"/>
      <sheetName val="КП Прим (3)"/>
      <sheetName val="смета СИД"/>
      <sheetName val="кп"/>
      <sheetName val="ДЦ"/>
      <sheetName val="Summary"/>
      <sheetName val="пятилетка"/>
      <sheetName val="мониторинг"/>
      <sheetName val="Сводная смета"/>
      <sheetName val="Лист опроса"/>
      <sheetName val="4"/>
      <sheetName val="Дог цена"/>
    </sheetNames>
    <sheetDataSet>
      <sheetData sheetId="0"/>
      <sheetData sheetId="1"/>
      <sheetData sheetId="2">
        <row r="6">
          <cell r="E6" t="str">
            <v>Рабочий проект по реконструкции объекта "Улица Красина"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Мак"/>
      <sheetName val="сводная"/>
      <sheetName val="См1ои ТопоГео  (планшеты)"/>
      <sheetName val="Смета2ои.ИГИ ОИ"/>
      <sheetName val="Смета3ои Гидрограф мак"/>
      <sheetName val="См4 оигеол мак"/>
      <sheetName val="См5ои эколог мак"/>
      <sheetName val="смета6 ои дор.работы мак"/>
      <sheetName val="См7ои мосты"/>
      <sheetName val="см 8ОИ сети"/>
      <sheetName val="Смета9 ОВОС Мак"/>
      <sheetName val="см10 ои Водопонижение и дренаж"/>
      <sheetName val="См11ои транс потоки мак"/>
      <sheetName val="см12ои Оценка мак"/>
      <sheetName val="См 13ои ГО и ЧС"/>
      <sheetName val="См1п топо"/>
      <sheetName val="См2пИГИпроект"/>
      <sheetName val="Смета 3п Инвент"/>
      <sheetName val="Смета4п геол мак"/>
      <sheetName val="См5п Обслед и мероприятия по за"/>
      <sheetName val="смета6п дор.работы мак"/>
      <sheetName val="См7П мосты"/>
      <sheetName val="см 8П сети"/>
      <sheetName val="см9 п Водопонижение и дре"/>
      <sheetName val="См10п транс потоки мак "/>
      <sheetName val="см11п Оценка мак"/>
      <sheetName val="См 12п ГО и ЧС"/>
      <sheetName val="смета13 конк докум"/>
      <sheetName val="Данные для расчёта сметы"/>
      <sheetName val="КП_Мак"/>
      <sheetName val="См1ои_ТопоГео__(планшеты)"/>
      <sheetName val="Смета2ои_ИГИ_ОИ"/>
      <sheetName val="Смета3ои_Гидрограф_мак"/>
      <sheetName val="См4_оигеол_мак"/>
      <sheetName val="См5ои_эколог_мак"/>
      <sheetName val="смета6_ои_дор_работы_мак"/>
      <sheetName val="См7ои_мосты"/>
      <sheetName val="см_8ОИ_сети"/>
      <sheetName val="Смета9_ОВОС_Мак"/>
      <sheetName val="см10_ои_Водопонижение_и_дренаж"/>
      <sheetName val="См11ои_транс_потоки_мак"/>
      <sheetName val="см12ои_Оценка_мак"/>
      <sheetName val="См_13ои_ГО_и_ЧС"/>
      <sheetName val="См1п_топо"/>
      <sheetName val="Смета_3п_Инвент"/>
      <sheetName val="Смета4п_геол_мак"/>
      <sheetName val="См5п_Обслед_и_мероприятия_по_за"/>
      <sheetName val="смета6п_дор_работы_мак"/>
      <sheetName val="См7П_мосты"/>
      <sheetName val="см_8П_сети"/>
      <sheetName val="см9_п_Водопонижение_и_дре"/>
      <sheetName val="См10п_транс_потоки_мак_"/>
      <sheetName val="см11п_Оценка_мак"/>
      <sheetName val="См_12п_ГО_и_ЧС"/>
      <sheetName val="смета13_конк_докум"/>
      <sheetName val="топография"/>
      <sheetName val="sapactivexlhiddensheet"/>
      <sheetName val="См 1 наруж.водопровод"/>
      <sheetName val="ИГ1"/>
      <sheetName val="СметаСводная"/>
      <sheetName val="пятилетка"/>
      <sheetName val="мониторинг"/>
      <sheetName val="Параметры"/>
      <sheetName val="Смета"/>
      <sheetName val="СметаСводная 1 оч"/>
      <sheetName val="Землеотвод"/>
      <sheetName val="свод 2"/>
      <sheetName val="СметаСводная Колпино"/>
      <sheetName val="х"/>
      <sheetName val="ст ГТМ"/>
      <sheetName val="Общая часть"/>
      <sheetName val="Калплан Кра"/>
      <sheetName val="Лист1"/>
      <sheetName val="смета СИД"/>
      <sheetName val="Ачинский НПЗ"/>
      <sheetName val="гидрология"/>
      <sheetName val="Summary"/>
      <sheetName val="КП Прим (3)"/>
      <sheetName val="Дополнительные параметры"/>
      <sheetName val="Курс $"/>
      <sheetName val="см8"/>
      <sheetName val="КП к ГК"/>
      <sheetName val="Кал.план Жукова даты - не надо"/>
      <sheetName val="ПРОГНОЗ_1"/>
      <sheetName val="мсн"/>
      <sheetName val="свод"/>
      <sheetName val="Калплан ОИ2 Макм крестики"/>
      <sheetName val="Смета терзем"/>
      <sheetName val="Дог_рас"/>
      <sheetName val="эл.химз."/>
      <sheetName val="Дог цена"/>
    </sheetNames>
    <sheetDataSet>
      <sheetData sheetId="0"/>
      <sheetData sheetId="1">
        <row r="7">
          <cell r="D7" t="str">
            <v>Разработка обоснования инвестиций и проекта на строительство объекта "Набережная Макарова с мостом через реку Смоленку. 1-я очередь. Участок от 2-й линии Васильевского острова до транспортной связи через остров Серный"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.план Жукова мес"/>
      <sheetName val="Кал.план Жукова даты - не надо"/>
      <sheetName val="СметаСводная 1 оч"/>
      <sheetName val="Смета1 Чеснович"/>
      <sheetName val="Смета2 геология"/>
      <sheetName val="См3 кадастр"/>
      <sheetName val="Смета4 Зем"/>
      <sheetName val="См5 дороги"/>
      <sheetName val="6 Кр.линии"/>
      <sheetName val="См7 мост"/>
      <sheetName val="Сети8 1 оч"/>
      <sheetName val="Смета9 регламент с 0,335"/>
      <sheetName val="Смета10 ООС"/>
      <sheetName val="смета11 конк докум"/>
      <sheetName val="См12  ГО и ЧС"/>
      <sheetName val="сводная"/>
      <sheetName val="Кал_план_Жукова_мес"/>
      <sheetName val="Кал_план_Жукова_даты_-_не_надо"/>
      <sheetName val="СметаСводная_1_оч"/>
      <sheetName val="Смета1_Чеснович"/>
      <sheetName val="Смета2_геология"/>
      <sheetName val="См3_кадастр"/>
      <sheetName val="Смета4_Зем"/>
      <sheetName val="См5_дороги"/>
      <sheetName val="6_Кр_линии"/>
      <sheetName val="См7_мост"/>
      <sheetName val="Сети8_1_оч"/>
      <sheetName val="Смета9_регламент_с_0,335"/>
      <sheetName val="Смета10_ООС"/>
      <sheetName val="смета11_конк_докум"/>
      <sheetName val="См12__ГО_и_ЧС"/>
      <sheetName val="Данные для расчёта сметы"/>
      <sheetName val="ИГ1"/>
      <sheetName val="СметаСводная"/>
      <sheetName val="Смета"/>
      <sheetName val="свод 2"/>
      <sheetName val="пятилетка"/>
      <sheetName val="мониторинг"/>
      <sheetName val="СметаСводная снег"/>
      <sheetName val="sapactivexlhiddensheet"/>
      <sheetName val="топография"/>
      <sheetName val="См 1 наруж.водопровод"/>
      <sheetName val="СметаСводная Колпино"/>
      <sheetName val="свод"/>
      <sheetName val="КП Мак"/>
      <sheetName val="Параметры"/>
      <sheetName val="1"/>
      <sheetName val="93-110"/>
      <sheetName val="р.Волхов"/>
      <sheetName val="Землеотвод"/>
      <sheetName val="Калплан Кра"/>
      <sheetName val="кп"/>
      <sheetName val="смета СИД"/>
      <sheetName val="Лист1"/>
      <sheetName val="КП Прим (3)"/>
      <sheetName val="гидрология"/>
      <sheetName val="КП к ГК"/>
      <sheetName val="Смета терзем"/>
      <sheetName val="Summary"/>
      <sheetName val="эл.химз."/>
      <sheetName val="Ачинский НПЗ"/>
      <sheetName val="График"/>
      <sheetName val="мсн"/>
      <sheetName val="1.3"/>
      <sheetName val="см8"/>
      <sheetName val="АЧ"/>
      <sheetName val="Общая часть"/>
    </sheetNames>
    <sheetDataSet>
      <sheetData sheetId="0" refreshError="1"/>
      <sheetData sheetId="1" refreshError="1"/>
      <sheetData sheetId="2">
        <row r="6">
          <cell r="D6" t="str">
            <v>"Реконструкция транспортной развязки на пр. Маршала Жукова через ж.д. пути в Угольную гавань". 1-ая очередь. Реконструкция Портовой ул. с выходом на дорогу в Угольную гавань и строительство ул. Морской Пехоты с мостом через р. Красненькая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ёта сметы"/>
      <sheetName val="Смета рекультивация"/>
      <sheetName val="Смета терзем"/>
      <sheetName val="СметаСводная 1 оч"/>
      <sheetName val="сводная"/>
      <sheetName val="ИГ1"/>
      <sheetName val="свод 2"/>
      <sheetName val="Смета"/>
      <sheetName val="Параметры"/>
      <sheetName val="См 1 наруж.водопровод"/>
      <sheetName val="топография"/>
      <sheetName val="СметаСводная"/>
      <sheetName val="Кал.план Жукова даты - не надо"/>
      <sheetName val="справка"/>
      <sheetName val="Коэфф1."/>
      <sheetName val="sapactivexlhiddensheet"/>
      <sheetName val="Лист1"/>
      <sheetName val="свод"/>
      <sheetName val="Список"/>
      <sheetName val="КП Мак"/>
      <sheetName val="р.Волхов"/>
      <sheetName val="смета СИД"/>
      <sheetName val="СметаСводная Колпино"/>
      <sheetName val="Землеотвод"/>
      <sheetName val="эл.химз."/>
      <sheetName val="КП НовоКов"/>
      <sheetName val="пятилетка"/>
      <sheetName val="мониторинг"/>
      <sheetName val="Калплан ОИ2 Макм крестики"/>
      <sheetName val="Коэф КВ"/>
      <sheetName val="Подрядчики"/>
      <sheetName val="Калплан Кра"/>
      <sheetName val="1"/>
      <sheetName val="Данные_для_расчёта_сметы"/>
      <sheetName val="Смета_рекультивация"/>
      <sheetName val="Смета_терзем"/>
      <sheetName val="Коэфф1_"/>
      <sheetName val="СметаСводная_1_оч"/>
      <sheetName val="гидрология"/>
      <sheetName val="КП Прим (3)"/>
      <sheetName val="кп"/>
      <sheetName val="Summary"/>
      <sheetName val="свод (2)"/>
      <sheetName val="График"/>
      <sheetName val="Дополнительные параметры"/>
      <sheetName val="Титул1"/>
      <sheetName val="Титул2"/>
      <sheetName val="Титул3"/>
      <sheetName val="1.3"/>
      <sheetName val="см8"/>
      <sheetName val="Хаттон 90.90 Femco"/>
      <sheetName val="свод1"/>
      <sheetName val="Справочник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ОИ2 Макм крестики"/>
      <sheetName val="КП Мак-2"/>
      <sheetName val="сводная"/>
      <sheetName val="См1ТопоГео  (планшеты) Мичм"/>
      <sheetName val="Смета2 инв Мичм"/>
      <sheetName val="см 3геол арх Мичманская"/>
      <sheetName val="Смета.4ИГИ Мичм"/>
      <sheetName val="См 5эколог изыск.Мичм"/>
      <sheetName val="См6 дороги Мичм"/>
      <sheetName val="смета7 мост Мичм"/>
      <sheetName val="см 8 ОИ сети Мим"/>
      <sheetName val="Смета9 ОВОС Мичм"/>
      <sheetName val="Смета 10 трансппот Мичм"/>
      <sheetName val="смета11 оценка Мичм"/>
      <sheetName val="См 12 ГОЧС Мичм"/>
      <sheetName val="См5ои эколог мак"/>
      <sheetName val="Данные для расчёта сметы"/>
      <sheetName val="Калплан_ОИ2_Макм_крестики"/>
      <sheetName val="КП_Мак-2"/>
      <sheetName val="См1ТопоГео__(планшеты)_Мичм"/>
      <sheetName val="Смета2_инв_Мичм"/>
      <sheetName val="см_3геол_арх_Мичманская"/>
      <sheetName val="Смета_4ИГИ_Мичм"/>
      <sheetName val="См_5эколог_изыск_Мичм"/>
      <sheetName val="См6_дороги_Мичм"/>
      <sheetName val="смета7_мост_Мичм"/>
      <sheetName val="см_8_ОИ_сети_Мим"/>
      <sheetName val="Смета9_ОВОС_Мичм"/>
      <sheetName val="Смета_10_трансппот_Мичм"/>
      <sheetName val="смета11_оценка_Мичм"/>
      <sheetName val="См_12_ГОЧС_Мичм"/>
      <sheetName val="См5ои_эколог_мак"/>
      <sheetName val="СметаСводная 1 оч"/>
      <sheetName val="sapactivexlhiddensheet"/>
      <sheetName val="свод"/>
      <sheetName val="См 1 наруж.водопровод"/>
      <sheetName val="свод 2"/>
      <sheetName val="Смета"/>
      <sheetName val="ИГ1"/>
      <sheetName val="Смета терзем"/>
      <sheetName val="топография"/>
      <sheetName val="СметаСводная"/>
      <sheetName val="Кал.план Жукова даты - не надо"/>
      <sheetName val="КП Мак"/>
      <sheetName val="кп"/>
      <sheetName val="смета СИД"/>
      <sheetName val="свод (2)"/>
      <sheetName val="эл.химз."/>
      <sheetName val="КП НовоКов"/>
      <sheetName val="пятилетка"/>
      <sheetName val="мониторинг"/>
      <sheetName val="Землеотвод"/>
      <sheetName val="р.Волхов"/>
      <sheetName val="Параметры"/>
      <sheetName val="свод1"/>
      <sheetName val="1"/>
      <sheetName val="КП Прим (3)"/>
      <sheetName val="Калплан Кра"/>
      <sheetName val="Дополнительные параметры"/>
      <sheetName val="см8"/>
      <sheetName val="гидрология"/>
    </sheetNames>
    <sheetDataSet>
      <sheetData sheetId="0"/>
      <sheetData sheetId="1"/>
      <sheetData sheetId="2">
        <row r="7">
          <cell r="D7" t="str">
            <v>Разработка обоснования инвестиций в строительство объекта "Морская набережная на участке между Мичманской ул. и Капитанской ул."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сводная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Данные для расчёта сметы"/>
      <sheetName val="СметаСводная 1 оч"/>
      <sheetName val="СметаСводная Рыб"/>
      <sheetName val="ИГ1"/>
      <sheetName val="Калплан ОИ2 Макм крестики"/>
      <sheetName val="sapactivexlhiddensheet"/>
      <sheetName val="Смета терзем"/>
      <sheetName val="См 1 наруж.водопровод"/>
      <sheetName val="СметаСводная"/>
      <sheetName val="информация"/>
      <sheetName val="топография"/>
      <sheetName val="Кал.план Жукова даты - не надо"/>
      <sheetName val="р.Волхов"/>
      <sheetName val="смета СИД"/>
      <sheetName val="пятилетка"/>
      <sheetName val="мониторинг"/>
      <sheetName val="эл.химз."/>
      <sheetName val="93-110"/>
      <sheetName val="Смета"/>
      <sheetName val="Смета 1свод"/>
      <sheetName val="Коэфф1."/>
      <sheetName val="Лист3"/>
      <sheetName val="list"/>
      <sheetName val="свод 2"/>
      <sheetName val="СметаСводная павильон"/>
      <sheetName val="Лист1"/>
      <sheetName val="свод1"/>
      <sheetName val="Смета 5.2. Кусты25,29,31,65"/>
      <sheetName val="часы"/>
      <sheetName val="см8"/>
      <sheetName val="СметаСводная снег"/>
      <sheetName val="СП"/>
      <sheetName val="Дополнительные параметры"/>
      <sheetName val="КП НовоКов"/>
      <sheetName val="Параметры"/>
      <sheetName val="гидрология"/>
      <sheetName val="КП Прим (3)"/>
      <sheetName val="Итог"/>
      <sheetName val="Лист2"/>
      <sheetName val="Гр5(о)"/>
      <sheetName val="1"/>
      <sheetName val="ПДР"/>
      <sheetName val="КП Мак"/>
      <sheetName val="АЧ"/>
      <sheetName val="Прочее"/>
      <sheetName val="ОПС"/>
      <sheetName val="ИДвалк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НовоКов"/>
      <sheetName val="Сводная НовоКов"/>
      <sheetName val="См 1 наруж.водопровод"/>
      <sheetName val="См 2 наруж.канализация"/>
      <sheetName val="См 3 внутр.сети"/>
      <sheetName val="Смета4 геология (архив)"/>
      <sheetName val="См5 ТопоГео  (планшеты)"/>
      <sheetName val="См6 эколог изыск."/>
      <sheetName val="Смета7 регламент с 0,293"/>
      <sheetName val="Смета5 Чеснович"/>
      <sheetName val="Смета4 НовоКов геология"/>
      <sheetName val="свод"/>
      <sheetName val="КП_НовоКов"/>
      <sheetName val="Сводная_НовоКов"/>
      <sheetName val="См_1_наруж_водопровод"/>
      <sheetName val="См_2_наруж_канализация"/>
      <sheetName val="См_3_внутр_сети"/>
      <sheetName val="Смета4_геология_(архив)"/>
      <sheetName val="См5_ТопоГео__(планшеты)"/>
      <sheetName val="См6_эколог_изыск_"/>
      <sheetName val="Смета7_регламент_с_0,293"/>
      <sheetName val="Смета5_Чеснович"/>
      <sheetName val="Смета4_НовоКов_геология"/>
      <sheetName val="сводная"/>
      <sheetName val="Данные для расчёта сметы"/>
      <sheetName val="топография"/>
      <sheetName val="СметаСводная 1 оч"/>
      <sheetName val="СС"/>
      <sheetName val="КП "/>
      <sheetName val="свод 2"/>
      <sheetName val="Смета"/>
      <sheetName val="ИГ1"/>
      <sheetName val="эл.химз."/>
      <sheetName val="sapactivexlhiddensheet"/>
      <sheetName val="свод (2)"/>
      <sheetName val="Калплан ОИ2 Макм крестики"/>
      <sheetName val="пятилетка"/>
      <sheetName val="мониторинг"/>
      <sheetName val="Параметры"/>
      <sheetName val="Смета терзем"/>
      <sheetName val="р.Волхов"/>
      <sheetName val="кп"/>
      <sheetName val="ИД"/>
      <sheetName val="3труба (П)"/>
      <sheetName val="КП Мак"/>
      <sheetName val="Кал.план Жукова даты - не надо"/>
      <sheetName val="Дополнительные параметры"/>
      <sheetName val="КП Прим (3)"/>
      <sheetName val="СметаСводная Рыб"/>
      <sheetName val="смета СИД"/>
      <sheetName val="гидрология"/>
      <sheetName val="СП"/>
      <sheetName val="СметаСводная"/>
      <sheetName val="свод общ"/>
      <sheetName val="Хаттон 90.90 Femco"/>
      <sheetName val="Summary"/>
      <sheetName val="1.2_"/>
      <sheetName val="1.3"/>
    </sheetNames>
    <sheetDataSet>
      <sheetData sheetId="0"/>
      <sheetData sheetId="1"/>
      <sheetData sheetId="2">
        <row r="6">
          <cell r="D6" t="str">
            <v>Разработка предпроектных предложений по объекту: "Обеспечение водоснабжением и канализацией пос. Ново-Ковалево"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РП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мета"/>
      <sheetName val="сводная"/>
      <sheetName val="свод 2"/>
      <sheetName val="Табл38-7"/>
      <sheetName val="вариант"/>
      <sheetName val="Разработка проекта"/>
      <sheetName val="Обновление"/>
      <sheetName val="Лист1"/>
      <sheetName val="Цена"/>
      <sheetName val="ПДР"/>
      <sheetName val="Product"/>
      <sheetName val="КП НовоКов"/>
      <sheetName val="Summary"/>
      <sheetName val="sapactivexlhiddensheet"/>
      <sheetName val="Шкаф"/>
      <sheetName val="Коэфф1."/>
      <sheetName val="Прайс лист"/>
      <sheetName val="Данные для расчёта сметы"/>
      <sheetName val="График"/>
      <sheetName val="Счет-Фактура"/>
      <sheetName val="Переменные и константы"/>
      <sheetName val="СметаСводная 1 оч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Кредиты"/>
      <sheetName val="Суточная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93-110"/>
      <sheetName val="list"/>
      <sheetName val="ПДР ООО &quot;Юкос ФБЦ&quot;"/>
      <sheetName val="Прибыль опл"/>
      <sheetName val="СМЕТА проект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к.84-к.83"/>
      <sheetName val="Лист опроса"/>
      <sheetName val="5ОборРабМест(HP)"/>
      <sheetName val="СметаСводная Колпино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1"/>
      <sheetName val="Смета 1свод"/>
      <sheetName val="№5 СУБ Инж защ"/>
      <sheetName val="Смета 2"/>
      <sheetName val="информация"/>
      <sheetName val="Текущие цены"/>
      <sheetName val="рабочий"/>
      <sheetName val="окраска"/>
      <sheetName val="отчет эл_эн  2000"/>
      <sheetName val="3.1 ТХ"/>
      <sheetName val="ЗП_ЮНГ"/>
      <sheetName val="Данные_для_расчёта_сметы"/>
      <sheetName val="Коэфф1_"/>
      <sheetName val="Прайс_лист"/>
      <sheetName val="См_1_наруж_водопровод"/>
      <sheetName val="свод_2"/>
      <sheetName val="Разработка_проекта"/>
      <sheetName val="КП_НовоКов"/>
      <sheetName val="СметаСводная_1_оч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справка"/>
      <sheetName val="суб.подряд"/>
      <sheetName val="ПСБ - ОЭ"/>
      <sheetName val="См3 СЦБ-зап"/>
      <sheetName val="Ачинский НПЗ"/>
      <sheetName val="D"/>
      <sheetName val="ИД"/>
      <sheetName val="Ито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свод (2)"/>
      <sheetName val="пятилетка"/>
      <sheetName val="мониторинг"/>
      <sheetName val="Калплан ОИ2 Макм крестики"/>
      <sheetName val="Смета терзем"/>
      <sheetName val="Кал.план Жукова даты - не надо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П (2)"/>
      <sheetName val="Бюджет"/>
      <sheetName val="Смета2_проект__раб_"/>
      <sheetName val="Смета_1"/>
      <sheetName val="Св. смета"/>
      <sheetName val="РБС ИЗМ1"/>
      <sheetName val="Input"/>
      <sheetName val="Calculation"/>
      <sheetName val="кп ГК"/>
      <sheetName val="Справочные данные"/>
      <sheetName val="Б.Сатка"/>
      <sheetName val="влад-таблица"/>
      <sheetName val="2002(v1)"/>
      <sheetName val="Подрядчики"/>
      <sheetName val="мсн"/>
      <sheetName val="мат"/>
      <sheetName val="суб_подряд"/>
      <sheetName val="ПСБ_-_ОЭ"/>
      <sheetName val="4"/>
      <sheetName val="смета СИД"/>
      <sheetName val="ресурсная вед."/>
      <sheetName val="р.Волхов"/>
      <sheetName val="КП к ГК"/>
      <sheetName val="изыскания 2"/>
      <sheetName val="Калплан Кра"/>
      <sheetName val="Материалы"/>
      <sheetName val="Баланс (Ф1)"/>
      <sheetName val="К"/>
      <sheetName val="RSOILBAL"/>
      <sheetName val="4сд"/>
      <sheetName val="2сд"/>
      <sheetName val="7сд"/>
      <sheetName val="MAIN_PARAMETERS"/>
      <sheetName val="Перечень Заказчиков"/>
      <sheetName val="Капитальные затраты"/>
      <sheetName val="Opex personnel (Term facs)"/>
      <sheetName val="2.2 "/>
      <sheetName val="6.11 новый"/>
      <sheetName val="Lim"/>
      <sheetName val="Справочник"/>
      <sheetName val="PwC Copies from old models --&gt;&gt;"/>
      <sheetName val="Справочники"/>
      <sheetName val="Journals"/>
      <sheetName val="rvldmrv"/>
      <sheetName val="Сравнение ДПН факт 06-07"/>
      <sheetName val="Параметры"/>
      <sheetName val="трансформация1"/>
      <sheetName val="Names"/>
      <sheetName val="breakdown"/>
      <sheetName val="Destination"/>
      <sheetName val="НГХК"/>
      <sheetName val="КП к снег Рыбинская"/>
      <sheetName val="EKDEB90"/>
      <sheetName val="Коэф КВ"/>
      <sheetName val="матер."/>
      <sheetName val="КП Прим (3)"/>
      <sheetName val="кп (3)"/>
      <sheetName val="СП"/>
      <sheetName val="фонтан разбитый2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155"/>
      <sheetName val=""/>
      <sheetName val="13_1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Полигон - ИЭИ "/>
      <sheetName val="Ком"/>
      <sheetName val="ПД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16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Таблица 5"/>
      <sheetName val="Таблица 3"/>
      <sheetName val="1.401.2"/>
      <sheetName val="Source lists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Rub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М_1"/>
      <sheetName val="PO Data"/>
      <sheetName val="См.3_АСУ"/>
      <sheetName val="MararashAA"/>
      <sheetName val="ПРОЦЕНТЫ"/>
      <sheetName val="Lucent"/>
      <sheetName val="лч и кам"/>
      <sheetName val="№1"/>
      <sheetName val="Общ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4"/>
      <sheetName val="ф5"/>
      <sheetName val="свод 2"/>
      <sheetName val="ТОПО ГЕО"/>
      <sheetName val="экол из "/>
      <sheetName val="110 (2)"/>
      <sheetName val="защита (2)"/>
      <sheetName val="АСУ"/>
      <sheetName val="диспетчерское упр"/>
      <sheetName val="связь (2)"/>
      <sheetName val="ЭМС"/>
      <sheetName val="ГОЧС2"/>
      <sheetName val="орг_движ2"/>
      <sheetName val="оос1"/>
      <sheetName val="ИГ1"/>
      <sheetName val="свод_2"/>
      <sheetName val="ТОПО_ГЕО"/>
      <sheetName val="экол_из_"/>
      <sheetName val="110_(2)"/>
      <sheetName val="защита_(2)"/>
      <sheetName val="диспетчерское_упр"/>
      <sheetName val="связь_(2)"/>
      <sheetName val="топография"/>
      <sheetName val="См 1 наруж.водопровод"/>
      <sheetName val="свод"/>
      <sheetName val="Данные для расчёта сметы"/>
      <sheetName val="сводная"/>
      <sheetName val="СМЕТА проект"/>
      <sheetName val="СметаСводная Рыб"/>
      <sheetName val="СметаСводная 1 оч"/>
      <sheetName val="СметаСводная"/>
      <sheetName val="Объемы работ по ПВ"/>
      <sheetName val="Смета 1свод"/>
      <sheetName val="3труба (П)"/>
      <sheetName val="Лист1"/>
      <sheetName val="Смета"/>
      <sheetName val="Упр"/>
      <sheetName val="BACT"/>
    </sheetNames>
    <sheetDataSet>
      <sheetData sheetId="0"/>
      <sheetData sheetId="1"/>
      <sheetData sheetId="2">
        <row r="10">
          <cell r="D10" t="str">
            <v xml:space="preserve"> ОАО "Ленэнерго"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Прим (3)"/>
      <sheetName val="Калплан Прим"/>
      <sheetName val="КП Прим"/>
      <sheetName val="СметаСводная"/>
      <sheetName val="см1 топо Прим (2)"/>
      <sheetName val="см2 меж Прим"/>
      <sheetName val="см3 натинв. Прим"/>
      <sheetName val="Смета4 геологияПрим"/>
      <sheetName val="см5 трансп.пот. Прим"/>
      <sheetName val="смета 6 база  Прим"/>
      <sheetName val="Смета 7 инж.комм, НО Прим"/>
      <sheetName val="См 8 эколог изыск.Прим"/>
      <sheetName val="Смета 9 регламент Прим"/>
      <sheetName val="смета10 конк докум Прим"/>
      <sheetName val="смета 11регл2 Прим"/>
      <sheetName val="смета12 оценка Прим"/>
      <sheetName val="См 13 ГОЧС Прим"/>
      <sheetName val="КП Прим (2)"/>
      <sheetName val="см1 топо Прим"/>
      <sheetName val="см2 меж Прим (2)"/>
      <sheetName val="свод 2"/>
      <sheetName val="КП_Прим_(3)"/>
      <sheetName val="Калплан_Прим"/>
      <sheetName val="КП_Прим"/>
      <sheetName val="см1_топо_Прим_(2)"/>
      <sheetName val="см2_меж_Прим"/>
      <sheetName val="см3_натинв__Прим"/>
      <sheetName val="Смета4_геологияПрим"/>
      <sheetName val="см5_трансп_пот__Прим"/>
      <sheetName val="смета_6_база__Прим"/>
      <sheetName val="Смета_7_инж_комм,_НО_Прим"/>
      <sheetName val="См_8_эколог_изыск_Прим"/>
      <sheetName val="Смета_9_регламент_Прим"/>
      <sheetName val="смета10_конк_докум_Прим"/>
      <sheetName val="смета_11регл2_Прим"/>
      <sheetName val="смета12_оценка_Прим"/>
      <sheetName val="См_13_ГОЧС_Прим"/>
      <sheetName val="КП_Прим_(2)"/>
      <sheetName val="см1_топо_Прим"/>
      <sheetName val="см2_меж_Прим_(2)"/>
      <sheetName val="ИГ1"/>
      <sheetName val="сводная"/>
      <sheetName val="топография"/>
      <sheetName val="см8"/>
      <sheetName val="свод"/>
      <sheetName val="Данные для расчёта сметы"/>
      <sheetName val="См 1 наруж.водопровод"/>
      <sheetName val="Объемы работ по ПВ"/>
      <sheetName val="Смета 1свод"/>
      <sheetName val="свод1"/>
      <sheetName val="гидрология"/>
      <sheetName val="СметаСводная Рыб"/>
      <sheetName val="Смета"/>
      <sheetName val="КП НовоКов"/>
      <sheetName val="НМА"/>
      <sheetName val="эл.химз."/>
      <sheetName val="свод (2)"/>
      <sheetName val="кп"/>
      <sheetName val="Калплан ОИ2 Макм крестики"/>
      <sheetName val="Смета терзем"/>
      <sheetName val="Смета 2"/>
      <sheetName val="3труба (П)"/>
      <sheetName val="sapactivexlhiddensheet"/>
      <sheetName val="ИД"/>
      <sheetName val="Кал.план Жукова даты - не надо"/>
      <sheetName val="шаблон"/>
      <sheetName val="Калькуляция_2012"/>
      <sheetName val="3.труба (П)"/>
      <sheetName val="19 МОЗ "/>
      <sheetName val="Сводная "/>
      <sheetName val="Лист2"/>
      <sheetName val="Календарь новый"/>
      <sheetName val="Смета № 1 ИИ линия"/>
      <sheetName val="Параметры"/>
      <sheetName val="Смета 3 Гидролог"/>
      <sheetName val="СметаСводная 1 оч"/>
      <sheetName val=""/>
    </sheetNames>
    <sheetDataSet>
      <sheetData sheetId="0"/>
      <sheetData sheetId="1"/>
      <sheetData sheetId="2"/>
      <sheetData sheetId="3">
        <row r="7">
          <cell r="C7" t="str">
            <v>Разработка рабочего проекта строительства объекта "База механизации СПб ГУСПП "Приморское" по адресу: Приморский район, Камышовая ул., участок 1 (напротив дома № 22, корп.1 по Камышовой ул.)</v>
          </cell>
        </row>
        <row r="9">
          <cell r="C9" t="str">
            <v>ООО НИИПРИИ  "Севзапинжтехнология"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Данные для расчёта сметы"/>
      <sheetName val="топография"/>
      <sheetName val="свод 3"/>
      <sheetName val="СметаСводная"/>
      <sheetName val="свод 2"/>
      <sheetName val="См 1 наруж.водопровод"/>
      <sheetName val="Кл-р SysTel"/>
      <sheetName val="СПРПФ"/>
      <sheetName val="sapactivexlhiddensheet"/>
      <sheetName val="ПДР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Таас-Юрях"/>
      <sheetName val="Етыпур-"/>
      <sheetName val="ЗапТарк"/>
      <sheetName val="Приобка"/>
      <sheetName val="Тобольск"/>
      <sheetName val="ВЖК"/>
      <sheetName val="КП Мак"/>
      <sheetName val="сводная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Зап-3- СЦБ"/>
      <sheetName val="свод1"/>
      <sheetName val="Объемы работ по ПВ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свод_2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Лист1"/>
      <sheetName val="База"/>
      <sheetName val="6.52-свод"/>
      <sheetName val="ТИТУЛ"/>
      <sheetName val="ОБЩЕСТВА"/>
      <sheetName val="План"/>
      <sheetName val="Лист2"/>
      <sheetName val="Гр5(о)"/>
      <sheetName val="Справочник"/>
      <sheetName val="Данные1кв_"/>
      <sheetName val="Коэф_КВ"/>
      <sheetName val="6_52-свод"/>
      <sheetName val="изыскания 2"/>
      <sheetName val="КП к ГК"/>
      <sheetName val="OCK1"/>
      <sheetName val="Summary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Ачинский НПЗ"/>
      <sheetName val="Об-15"/>
      <sheetName val="мсн"/>
      <sheetName val="Journals"/>
      <sheetName val="ц_1991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Norm"/>
      <sheetName val="все"/>
      <sheetName val="ГПК"/>
      <sheetName val="ДКС"/>
      <sheetName val="Етыпур"/>
      <sheetName val="Западн"/>
      <sheetName val="НГКХ"/>
      <sheetName val="ПСП "/>
      <sheetName val="УПН"/>
      <sheetName val="Коэфф1."/>
      <sheetName val="Спр_общий"/>
      <sheetName val="Пример расчета"/>
      <sheetName val="Курсы"/>
      <sheetName val="Упр"/>
      <sheetName val="ВКЕ"/>
      <sheetName val="СМЕТА проект"/>
      <sheetName val="РП"/>
      <sheetName val="Сводная смета"/>
      <sheetName val="list"/>
      <sheetName val="Разработка проекта"/>
      <sheetName val="Main"/>
      <sheetName val="Лист опроса"/>
      <sheetName val="к.84-к.83"/>
      <sheetName val="Шкаф"/>
      <sheetName val="Прайс лист"/>
      <sheetName val="HP и оргтехника"/>
      <sheetName val="5ОборРабМест(HP)"/>
      <sheetName val="ИГ1"/>
      <sheetName val="#ССЫЛКА"/>
      <sheetName val="СметаСводная Колпино"/>
      <sheetName val="СметаСводная павильон"/>
      <sheetName val="НЕДЕЛИ"/>
      <sheetName val="13.1"/>
      <sheetName val="Архив2"/>
      <sheetName val="Амур ДОН"/>
      <sheetName val="Calc"/>
      <sheetName val="Opex personnel (Term facs)"/>
      <sheetName val="КП (2)"/>
      <sheetName val="ПСП_"/>
      <sheetName val="Пример_расчета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Переменные и константы"/>
      <sheetName val="вариант"/>
      <sheetName val="СС"/>
      <sheetName val="Капитальные затраты"/>
      <sheetName val="Свод объем"/>
      <sheetName val="Дополнительные параметры"/>
      <sheetName val="1ПС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BACT"/>
      <sheetName val="База Геодезия"/>
      <sheetName val="Расч(подряд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"/>
      <sheetName val="свод общ ГК"/>
      <sheetName val="свод общ"/>
      <sheetName val="свод1"/>
      <sheetName val="свод 2"/>
      <sheetName val="свод 3"/>
      <sheetName val="свод 4"/>
      <sheetName val="свод 5"/>
      <sheetName val="сид1"/>
      <sheetName val="сид2"/>
      <sheetName val="сид3"/>
      <sheetName val="сид4"/>
      <sheetName val="сид5"/>
      <sheetName val="изыскания 1"/>
      <sheetName val="изыскания 2"/>
      <sheetName val="изыскания 3"/>
      <sheetName val="изыскания 4"/>
      <sheetName val="изыскания5"/>
      <sheetName val="ЭИ1"/>
      <sheetName val="ЭИ2"/>
      <sheetName val="ЭИ3"/>
      <sheetName val="ЭИ4"/>
      <sheetName val="ЭИ5"/>
      <sheetName val="экон из1"/>
      <sheetName val="экол из1"/>
      <sheetName val="экол из2"/>
      <sheetName val="экол из3"/>
      <sheetName val="экол из4"/>
      <sheetName val="экол из5"/>
      <sheetName val="дор1"/>
      <sheetName val="дор2"/>
      <sheetName val="дор3"/>
      <sheetName val="дор4"/>
      <sheetName val="дор5"/>
      <sheetName val="иск соор4"/>
      <sheetName val="площадка1"/>
      <sheetName val="площадка5"/>
      <sheetName val="светоф2"/>
      <sheetName val="светоф5"/>
      <sheetName val="ост2"/>
      <sheetName val="ост3"/>
      <sheetName val="трот2"/>
      <sheetName val="трот3"/>
      <sheetName val="нар осв1"/>
      <sheetName val="нар осв2"/>
      <sheetName val="нар осв3"/>
      <sheetName val="электроснаб1"/>
      <sheetName val="электроснаб2"/>
      <sheetName val="электроснаб3"/>
      <sheetName val="пер ком1 "/>
      <sheetName val="пер ком2"/>
      <sheetName val="пер ком3"/>
      <sheetName val="пер ком4"/>
      <sheetName val="пер ком5"/>
      <sheetName val="канал1"/>
      <sheetName val="канал2"/>
      <sheetName val="канал3"/>
      <sheetName val="экран2"/>
      <sheetName val="экран3"/>
      <sheetName val="орг_движ1"/>
      <sheetName val="орг_движ2"/>
      <sheetName val="орг_движ3"/>
      <sheetName val="орг_движ4"/>
      <sheetName val="орг_движ5"/>
      <sheetName val="акт1"/>
      <sheetName val="акт2"/>
      <sheetName val="акт3"/>
      <sheetName val="акт4"/>
      <sheetName val="акт5"/>
      <sheetName val="ГОЧС1"/>
      <sheetName val="ГОЧС2"/>
      <sheetName val="ГОЧС3"/>
      <sheetName val="ГОЧС4"/>
      <sheetName val="ГОЧС5"/>
      <sheetName val="оос1"/>
      <sheetName val="оос2"/>
      <sheetName val="оос3"/>
      <sheetName val="оос4"/>
      <sheetName val="оос5"/>
      <sheetName val="бл-во2"/>
      <sheetName val="бл-во3"/>
      <sheetName val="тэч1"/>
      <sheetName val="тэч2"/>
      <sheetName val="тэч3"/>
      <sheetName val="тэч4"/>
      <sheetName val="тэч5"/>
      <sheetName val="сод дор1"/>
      <sheetName val="сод дор2"/>
      <sheetName val="сод дор3"/>
      <sheetName val="сод дор4"/>
      <sheetName val="сод дор5"/>
      <sheetName val="изъят зем уч1"/>
      <sheetName val="изъят зем уч2"/>
      <sheetName val="изъят зем уч3"/>
      <sheetName val="изъят зем уч4"/>
      <sheetName val="изъят зем уч5"/>
      <sheetName val="памятн1"/>
      <sheetName val="памятн2"/>
      <sheetName val="памятн3"/>
      <sheetName val="памятн4"/>
      <sheetName val="памятн5"/>
      <sheetName val="конкурсн1"/>
      <sheetName val="конкурсн2"/>
      <sheetName val="конкурсн3"/>
      <sheetName val="конкурсн4"/>
      <sheetName val="конкурсн5"/>
      <sheetName val="СметаСводная"/>
      <sheetName val="кп_ГК"/>
      <sheetName val="свод_общ_ГК"/>
      <sheetName val="свод_общ"/>
      <sheetName val="свод_2"/>
      <sheetName val="свод_3"/>
      <sheetName val="свод_4"/>
      <sheetName val="свод_5"/>
      <sheetName val="изыскания_1"/>
      <sheetName val="изыскания_2"/>
      <sheetName val="изыскания_3"/>
      <sheetName val="изыскания_4"/>
      <sheetName val="экон_из1"/>
      <sheetName val="экол_из1"/>
      <sheetName val="экол_из2"/>
      <sheetName val="экол_из3"/>
      <sheetName val="экол_из4"/>
      <sheetName val="экол_из5"/>
      <sheetName val="иск_соор4"/>
      <sheetName val="нар_осв1"/>
      <sheetName val="нар_осв2"/>
      <sheetName val="нар_осв3"/>
      <sheetName val="пер_ком1_"/>
      <sheetName val="пер_ком2"/>
      <sheetName val="пер_ком3"/>
      <sheetName val="пер_ком4"/>
      <sheetName val="пер_ком5"/>
      <sheetName val="сод_дор1"/>
      <sheetName val="сод_дор2"/>
      <sheetName val="сод_дор3"/>
      <sheetName val="сод_дор4"/>
      <sheetName val="сод_дор5"/>
      <sheetName val="изъят_зем_уч1"/>
      <sheetName val="изъят_зем_уч2"/>
      <sheetName val="изъят_зем_уч3"/>
      <sheetName val="изъят_зем_уч4"/>
      <sheetName val="изъят_зем_уч5"/>
      <sheetName val="Смета"/>
      <sheetName val="Хаттон 90.90 Femco"/>
      <sheetName val="ИГ1"/>
      <sheetName val="топография"/>
      <sheetName val="СметаСводная павильон"/>
      <sheetName val="Данные для расчёта сметы"/>
      <sheetName val="ИД1"/>
      <sheetName val="свод"/>
      <sheetName val="См 1 наруж.водопровод"/>
      <sheetName val="ресурсная вед."/>
      <sheetName val="информация"/>
      <sheetName val="Итог"/>
      <sheetName val="см8"/>
      <sheetName val="Смета 2"/>
      <sheetName val="топо"/>
      <sheetName val="Объемы работ по ПВ"/>
      <sheetName val="СметаСводная Рыб"/>
      <sheetName val="РП"/>
      <sheetName val="СМЕТА проект"/>
      <sheetName val="сводная"/>
      <sheetName val="смета СИД"/>
      <sheetName val="р.Волхов"/>
      <sheetName val="КП Прим (3)"/>
      <sheetName val="гидрология"/>
      <sheetName val="часы"/>
      <sheetName val="мсн"/>
      <sheetName val="sapactivexlhiddensheet"/>
      <sheetName val="геология "/>
      <sheetName val="КП НовоКов"/>
      <sheetName val="эл.химз."/>
      <sheetName val="свод (2)"/>
      <sheetName val="ЗП_ЮНГ"/>
      <sheetName val="Параметры"/>
      <sheetName val="1"/>
      <sheetName val="ИД"/>
      <sheetName val="Лист3"/>
      <sheetName val="ОПС"/>
      <sheetName val="шаблон"/>
      <sheetName val="Смета терзем"/>
      <sheetName val="фонтан разбитый2"/>
      <sheetName val="матер."/>
      <sheetName val="Январь"/>
      <sheetName val="Калплан ОИ2 Макм крестики"/>
      <sheetName val="Смета ПД"/>
      <sheetName val="ИДвалка"/>
      <sheetName val="доходы и расходы"/>
      <sheetName val="АЧ"/>
    </sheetNames>
    <sheetDataSet>
      <sheetData sheetId="0" refreshError="1"/>
      <sheetData sheetId="1" refreshError="1"/>
      <sheetData sheetId="2" refreshError="1"/>
      <sheetData sheetId="3" refreshError="1"/>
      <sheetData sheetId="4">
        <row r="7">
          <cell r="A7" t="str">
            <v>Наименование  строительства, стадии проектирования:
Выполнение работ по разработке инженерного проекта реконструкции автомобильной дороги "Самара-Бугуруслан" на участке км 54+272 - км 73+900 в Кинельском районе Самарской области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Данные для расчёта сметы"/>
      <sheetName val="см8"/>
      <sheetName val="Смета"/>
      <sheetName val="свод1"/>
      <sheetName val="СметаСводная"/>
      <sheetName val="свод"/>
      <sheetName val="свод 2"/>
      <sheetName val="СметаСводная снег"/>
      <sheetName val="93-110"/>
      <sheetName val="Хаттон 90.90 Femco"/>
      <sheetName val="ИД1"/>
      <sheetName val="шаблон"/>
      <sheetName val="ИГ1"/>
      <sheetName val="сводная"/>
      <sheetName val="Коэфф1."/>
      <sheetName val="свод общ"/>
      <sheetName val="таблица руководству"/>
      <sheetName val="Суточная добыча за неделю"/>
      <sheetName val="СметаСводная павильон"/>
      <sheetName val="СметаСводная 1 оч"/>
      <sheetName val="Итог"/>
      <sheetName val="Таблица 4 АСУТП"/>
      <sheetName val="Смета 5.2. Кусты25,29,31,65"/>
      <sheetName val="НМА"/>
      <sheetName val="list"/>
      <sheetName val="Обновление"/>
      <sheetName val="Цена"/>
      <sheetName val="Product"/>
      <sheetName val="Подрядчики"/>
      <sheetName val="См 1 наруж.водопровод"/>
      <sheetName val="2002(v2)"/>
      <sheetName val="2002_v2_"/>
      <sheetName val="информация"/>
      <sheetName val="смета СИД"/>
      <sheetName val="часы"/>
      <sheetName val=""/>
      <sheetName val="сохранить"/>
      <sheetName val="ресурсная вед."/>
      <sheetName val="р.Волхов"/>
      <sheetName val="ИДвалка"/>
      <sheetName val="кп"/>
      <sheetName val="Январь"/>
      <sheetName val="матер."/>
      <sheetName val="КП Прим (3)"/>
      <sheetName val="Материалы"/>
      <sheetName val="КП НовоКов"/>
      <sheetName val="Лист1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Разработка проекта"/>
      <sheetName val="ПДР ООО &quot;Юкос ФБЦ&quot;"/>
      <sheetName val="Прибыль опл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Перечень ИУ"/>
      <sheetName val="Упр"/>
      <sheetName val="оператор"/>
      <sheetName val="исх_данные"/>
      <sheetName val="ст ГТМ"/>
      <sheetName val="изыскания 2"/>
      <sheetName val="мсн"/>
      <sheetName val="КП к ГК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мат"/>
      <sheetName val="суб_подряд"/>
      <sheetName val="ПСБ_-_ОЭ"/>
      <sheetName val="D"/>
      <sheetName val="4"/>
      <sheetName val="Калплан Кра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Лист3"/>
      <sheetName val="АЧ"/>
      <sheetName val="кп (3)"/>
      <sheetName val="СП"/>
      <sheetName val="фонтан разбитый2"/>
      <sheetName val="ЛЧ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Объемы работ по ПВ"/>
      <sheetName val="1155"/>
      <sheetName val="накладная"/>
      <sheetName val="Акт"/>
      <sheetName val="Leistungsakt"/>
      <sheetName val="Баланс (Ф1)"/>
      <sheetName val="Смета-Т"/>
      <sheetName val="Смета 3 Гидролог"/>
      <sheetName val="Записка СЦБ"/>
      <sheetName val="Дополнительные параметры"/>
      <sheetName val="РС "/>
      <sheetName val="13_1"/>
      <sheetName val="Свод объем"/>
      <sheetName val="Табл.5"/>
      <sheetName val="Табл.2"/>
      <sheetName val="Исх.данные"/>
      <sheetName val="Дог цена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PO Data"/>
      <sheetName val="Source Lists"/>
      <sheetName val="геолог"/>
      <sheetName val="SakhNIPI5"/>
      <sheetName val="ПИР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ыборка на22 июня"/>
      <sheetName val="HP_и_оргтехника"/>
      <sheetName val="СМЕТА_проект"/>
      <sheetName val="Лист_опроса"/>
      <sheetName val="Таблица 5"/>
      <sheetName val="Таблица 3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3труба (П)"/>
      <sheetName val="См.3_АСУ"/>
      <sheetName val="15"/>
      <sheetName val="Восстановл_Лист37"/>
      <sheetName val="16"/>
      <sheetName val="Коэф"/>
      <sheetName val="1.401.2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Rub"/>
      <sheetName val="Акт выбора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лч и кам"/>
      <sheetName val="Tier 311208"/>
      <sheetName val="свод_ИИР"/>
      <sheetName val="ПД"/>
      <sheetName val="См.№7 Эл."/>
      <sheetName val="См.№8 Пож."/>
      <sheetName val="См.№3 ВиК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"/>
      <sheetName val="КП сельская"/>
      <sheetName val="сводная"/>
      <sheetName val="Смета1 топог Ира"/>
      <sheetName val="Смета2 инв"/>
      <sheetName val="Смета 3 Гидролог"/>
      <sheetName val="Смета4 снег геология"/>
      <sheetName val="Смета5 эколог изыск"/>
      <sheetName val="Смета6экономич.из-я"/>
      <sheetName val="смета 7оценка "/>
      <sheetName val="Смета8 дороги"/>
      <sheetName val="См9мосты"/>
      <sheetName val="Смета10 НО"/>
      <sheetName val="Смета11 регламент"/>
      <sheetName val="смета12 конк докум "/>
      <sheetName val="См 13 ГОЧС Ира"/>
      <sheetName val="топография"/>
      <sheetName val="Калплан_"/>
      <sheetName val="КП_сельская"/>
      <sheetName val="Смета1_топог_Ира"/>
      <sheetName val="Смета2_инв"/>
      <sheetName val="Смета_3_Гидролог"/>
      <sheetName val="Смета4_снег_геология"/>
      <sheetName val="Смета5_эколог_изыск"/>
      <sheetName val="Смета6экономич_из-я"/>
      <sheetName val="смета_7оценка_"/>
      <sheetName val="Смета8_дороги"/>
      <sheetName val="Смета10_НО"/>
      <sheetName val="Смета11_регламент"/>
      <sheetName val="смета12_конк_докум_"/>
      <sheetName val="См_13_ГОЧС_Ира"/>
      <sheetName val="свод1"/>
      <sheetName val="Смета"/>
      <sheetName val="Данные для расчёта сметы"/>
      <sheetName val="93-110"/>
      <sheetName val="свод"/>
      <sheetName val="Коэфф1."/>
      <sheetName val="ИДвалка"/>
      <sheetName val="свод 2"/>
      <sheetName val="СметаСводная павильон"/>
      <sheetName val="СметаСводная"/>
      <sheetName val="матер."/>
      <sheetName val="ИГ1"/>
      <sheetName val="Хаттон 90.90 Femco"/>
      <sheetName val="См 1 наруж.водопровод"/>
      <sheetName val="геология "/>
      <sheetName val="ИД1"/>
      <sheetName val="свод общ"/>
      <sheetName val="смета СИД"/>
      <sheetName val="часы"/>
      <sheetName val="см8"/>
      <sheetName val="р.Волхов"/>
      <sheetName val="ресурсная вед."/>
      <sheetName val="Объемы работ по ПВ"/>
      <sheetName val="гидрология"/>
      <sheetName val="OCK1"/>
      <sheetName val="НМА"/>
      <sheetName val="кп"/>
      <sheetName val="фонтан разбитый2"/>
      <sheetName val="Январь"/>
      <sheetName val="ЗП_ЮНГ"/>
      <sheetName val="sapactivexlhiddensheet"/>
      <sheetName val="Лист1"/>
      <sheetName val="АЧ"/>
      <sheetName val="шаблон"/>
      <sheetName val="Итог"/>
      <sheetName val="ОПС"/>
      <sheetName val="КП НовоКов"/>
      <sheetName val="Лист3"/>
      <sheetName val="свод (2)"/>
      <sheetName val="КП Прим (3)"/>
      <sheetName val="Параметры"/>
    </sheetNames>
    <sheetDataSet>
      <sheetData sheetId="0"/>
      <sheetData sheetId="1"/>
      <sheetData sheetId="2">
        <row r="10">
          <cell r="E10" t="str">
            <v>Разработка проекта реконструкции объекта "Сельская ул. от Речной ул. до Черной речки с мостовым переходом через Черную речку"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павильон"/>
      <sheetName val="павильон разбитый1"/>
      <sheetName val="фонтан разбитый2"/>
      <sheetName val="павильон"/>
      <sheetName val="Сети по доп.согл."/>
      <sheetName val="кп1"/>
      <sheetName val="кп2"/>
      <sheetName val="кп3"/>
      <sheetName val="КП павильон"/>
      <sheetName val="сводная"/>
      <sheetName val="СметаСводная_павильон"/>
      <sheetName val="павильон_разбитый1"/>
      <sheetName val="фонтан_разбитый2"/>
      <sheetName val="Сети_по_доп_согл_"/>
      <sheetName val="КП_павильон"/>
      <sheetName val="топография"/>
      <sheetName val="свод1"/>
      <sheetName val="93-110"/>
      <sheetName val="Смета"/>
      <sheetName val="Коэфф1."/>
      <sheetName val="свод"/>
      <sheetName val="Данные для расчёта сметы"/>
      <sheetName val="СметаСводная Колпино"/>
      <sheetName val="Январь"/>
      <sheetName val="ИДвалка"/>
      <sheetName val="Смета 1свод"/>
      <sheetName val="см8"/>
      <sheetName val="Смета 3 Гидролог"/>
      <sheetName val="свод 2"/>
      <sheetName val="СметаСводная"/>
      <sheetName val="СметаСводная Рыб"/>
      <sheetName val="матер."/>
      <sheetName val="геология "/>
      <sheetName val="Хаттон 90.90 Femco"/>
      <sheetName val="Итог"/>
      <sheetName val="свод общ"/>
      <sheetName val="СметаСводная снег"/>
      <sheetName val="р.Волхов"/>
      <sheetName val="ресурсная вед."/>
      <sheetName val="шаблон"/>
      <sheetName val="ОПС"/>
      <sheetName val="ИД1"/>
      <sheetName val="кп"/>
      <sheetName val="ПРОГНОЗ_1"/>
      <sheetName val="Гр5(о)"/>
      <sheetName val="АЧ"/>
      <sheetName val="КП Прим (3)"/>
      <sheetName val="гидрология"/>
      <sheetName val="смета СИД"/>
      <sheetName val="Объемы работ по ПВ"/>
      <sheetName val="эл.химз."/>
      <sheetName val="Параметры"/>
      <sheetName val="Лист3"/>
    </sheetNames>
    <sheetDataSet>
      <sheetData sheetId="0">
        <row r="6">
          <cell r="D6" t="str">
            <v>Рабочий проект по объекту "Реконструкция Исаакиевской площади с благоустройством прилегающих территорий. 1-ая очередь"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ГК"/>
      <sheetName val="кп ГК"/>
      <sheetName val="кп"/>
      <sheetName val="свод"/>
      <sheetName val="сид"/>
      <sheetName val="изыскания 2"/>
      <sheetName val="экол из2"/>
      <sheetName val="Экол."/>
      <sheetName val="иск соор"/>
      <sheetName val="нар осв2"/>
      <sheetName val="канал2"/>
      <sheetName val="обсл моста"/>
      <sheetName val="маф"/>
      <sheetName val="трот2"/>
      <sheetName val="схема"/>
      <sheetName val="внт"/>
      <sheetName val="тэч"/>
      <sheetName val="ООС"/>
      <sheetName val="ГОЧС2"/>
      <sheetName val="бл-во2"/>
      <sheetName val="конкурсн1"/>
      <sheetName val="эксп"/>
      <sheetName val="рабчерт"/>
      <sheetName val="СметаСводная павильон"/>
      <sheetName val="свод_ГК"/>
      <sheetName val="кп_ГК"/>
      <sheetName val="изыскания_2"/>
      <sheetName val="экол_из2"/>
      <sheetName val="Экол_"/>
      <sheetName val="иск_соор"/>
      <sheetName val="нар_осв2"/>
      <sheetName val="обсл_моста"/>
      <sheetName val="сводная"/>
      <sheetName val="АЧ"/>
      <sheetName val="топография"/>
      <sheetName val="свод1"/>
      <sheetName val="93-110"/>
      <sheetName val="Смета"/>
      <sheetName val="Коэфф1."/>
      <sheetName val="ЗП_ЮНГ"/>
      <sheetName val="Данные для расчёта сметы"/>
      <sheetName val="СметаСводная снег"/>
      <sheetName val="см8"/>
      <sheetName val="свод 2"/>
      <sheetName val="Хаттон 90.90 Femco"/>
      <sheetName val="СметаСводная"/>
      <sheetName val="Январь"/>
      <sheetName val="НМА"/>
      <sheetName val="фонтан разбитый2"/>
      <sheetName val="См 1 наруж.водопровод"/>
      <sheetName val="Смета 1свод"/>
      <sheetName val="Смета 3 Гидролог"/>
      <sheetName val="ИДвалка"/>
      <sheetName val="матер."/>
      <sheetName val="sapactivexlhiddensheet"/>
      <sheetName val="геология "/>
      <sheetName val="свод общ"/>
      <sheetName val="ресурсная вед."/>
      <sheetName val="Объемы работ по ПВ"/>
      <sheetName val="ОПС"/>
      <sheetName val="ИД1"/>
      <sheetName val="Лист1"/>
    </sheetNames>
    <sheetDataSet>
      <sheetData sheetId="0"/>
      <sheetData sheetId="1"/>
      <sheetData sheetId="2"/>
      <sheetData sheetId="3" refreshError="1">
        <row r="10">
          <cell r="E10" t="str">
            <v>Государственный комитет Псковской области по дорожному  хозяйству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снег"/>
      <sheetName val="Смета1 Чеснович снег"/>
      <sheetName val="Смета2 снег геология"/>
      <sheetName val="См3 эколог изыск. снег"/>
      <sheetName val="смета4  Дор.работы"/>
      <sheetName val="Смета 6 Снег - Сети"/>
      <sheetName val="См 7Расчет ОДД Прокоп"/>
      <sheetName val="Смета8 ООС снег"/>
      <sheetName val="Смета9 регламент с 0,335"/>
      <sheetName val="КП снег"/>
      <sheetName val="См10  ГО и ЧС"/>
      <sheetName val="Смета11 Новые технологии"/>
      <sheetName val="Смета11 Ресурсоемкость"/>
      <sheetName val="Смета10 кадастр съемка п54"/>
      <sheetName val="Смета11 Землеустр.п54"/>
      <sheetName val="Смета12 межевание п54"/>
      <sheetName val="Смета13 Юрид оформл п54"/>
      <sheetName val="см14 конк докум Обв24"/>
      <sheetName val="См15Кр.линии"/>
      <sheetName val="См16 Сбор исх данных"/>
      <sheetName val="См17 Допэкз"/>
      <sheetName val="93-110"/>
      <sheetName val="СметаСводная_снег"/>
      <sheetName val="Смета1_Чеснович_снег"/>
      <sheetName val="Смета2_снег_геология"/>
      <sheetName val="См3_эколог_изыск__снег"/>
      <sheetName val="смета4__Дор_работы"/>
      <sheetName val="Смета_6_Снег_-_Сети"/>
      <sheetName val="См_7Расчет_ОДД_Прокоп"/>
      <sheetName val="Смета8_ООС_снег"/>
      <sheetName val="Смета9_регламент_с_0,335"/>
      <sheetName val="КП_снег"/>
      <sheetName val="См10__ГО_и_ЧС"/>
      <sheetName val="Смета11_Новые_технологии"/>
      <sheetName val="Смета11_Ресурсоемкость"/>
      <sheetName val="Смета10_кадастр_съемка_п54"/>
      <sheetName val="Смета11_Землеустр_п54"/>
      <sheetName val="Смета12_межевание_п54"/>
      <sheetName val="Смета13_Юрид_оформл_п54"/>
      <sheetName val="см14_конк_докум_Обв24"/>
      <sheetName val="См15Кр_линии"/>
      <sheetName val="См16_Сбор_исх_данных"/>
      <sheetName val="См17_Допэкз"/>
      <sheetName val="Данные для расчёта сметы"/>
      <sheetName val="топография"/>
      <sheetName val="см8"/>
      <sheetName val="Смета"/>
      <sheetName val="свод"/>
      <sheetName val="СметаСводная"/>
      <sheetName val="Смета 1свод"/>
      <sheetName val="СметаСводная павильон"/>
      <sheetName val="Коэфф1."/>
      <sheetName val="сводная"/>
      <sheetName val="sapactivexlhiddensheet"/>
      <sheetName val="АЧ"/>
      <sheetName val="свод 2"/>
      <sheetName val="часы"/>
      <sheetName val="смета СИД"/>
      <sheetName val="кп"/>
      <sheetName val="Смета 5.2. Кусты25,29,31,65"/>
      <sheetName val="Лист3"/>
      <sheetName val="Итог"/>
      <sheetName val="ЗП_ЮНГ"/>
      <sheetName val="Январь"/>
      <sheetName val="фонтан разбитый2"/>
      <sheetName val="См 1 наруж.водопровод"/>
      <sheetName val="Прайс лист"/>
      <sheetName val="Смета 3 Гидролог"/>
      <sheetName val="матер."/>
      <sheetName val="СП"/>
      <sheetName val="пятилетка"/>
      <sheetName val="мониторинг"/>
      <sheetName val="ИД"/>
      <sheetName val="ИД1"/>
      <sheetName val="свод1"/>
      <sheetName val=""/>
      <sheetName val="Параметры"/>
      <sheetName val="Калплан ОИ2 Макм крестики"/>
      <sheetName val="ИДвалка"/>
      <sheetName val="геология "/>
      <sheetName val="БД"/>
      <sheetName val="Хаттон 90.90 Femco"/>
      <sheetName val="Смета 7"/>
      <sheetName val="Расчет зарплаты"/>
    </sheetNames>
    <sheetDataSet>
      <sheetData sheetId="0">
        <row r="7">
          <cell r="E7" t="str">
            <v>Рабочий проект по объекту:с "Снегоплавильная камера. расположенная на сетях ГУП "Водоканал Санкт-Петербург", по адресу: Рижский пр., д.43 (угол Рижского проспекта и Либавского переулка)"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2002(v2)"/>
      <sheetName val="ПРОГНОЗ_1"/>
      <sheetName val="справ."/>
      <sheetName val="Данные для расчёта сметы"/>
      <sheetName val="Лист2"/>
      <sheetName val="эл_химз_"/>
      <sheetName val="геология_"/>
      <sheetName val="справ_"/>
      <sheetName val="СметаСводная снег"/>
      <sheetName val="93-110"/>
      <sheetName val="СметаСводная"/>
      <sheetName val="ИГ1"/>
      <sheetName val="СметаСводная павильон"/>
      <sheetName val="топо"/>
      <sheetName val="Смета"/>
      <sheetName val="оборудован"/>
      <sheetName val="Упр"/>
      <sheetName val="2002_v2_"/>
      <sheetName val="Перечень ИУ"/>
      <sheetName val="Коэфф1."/>
      <sheetName val="свод 2"/>
      <sheetName val="3.1 ТХ"/>
      <sheetName val="ЗП_ЮНГ"/>
      <sheetName val="sapactivexlhiddensheet"/>
      <sheetName val="НМА"/>
      <sheetName val="оператор"/>
      <sheetName val="исх_данные"/>
      <sheetName val="ст ГТМ"/>
      <sheetName val="СметаСводная Колпино"/>
      <sheetName val="см8"/>
      <sheetName val="Итог"/>
      <sheetName val="мсн"/>
      <sheetName val="влад-таблица"/>
      <sheetName val="2002(v1)"/>
      <sheetName val="РН-ПНГ"/>
      <sheetName val="Подрядчики"/>
      <sheetName val="Январь"/>
      <sheetName val="мат"/>
      <sheetName val="к.84-к.83"/>
      <sheetName val="ТИТУЛ"/>
      <sheetName val="6.14"/>
      <sheetName val="ОБЩЕСТВА"/>
      <sheetName val="6.3.1"/>
      <sheetName val="6.20"/>
      <sheetName val="6.4.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Списки"/>
      <sheetName val="6.14_КР"/>
      <sheetName val="ПДР"/>
      <sheetName val="Прилож"/>
      <sheetName val="DATA"/>
      <sheetName val="Нормы"/>
      <sheetName val="вариант"/>
      <sheetName val="Обновление"/>
      <sheetName val="Цена"/>
      <sheetName val="Product"/>
      <sheetName val="Текущие цены"/>
      <sheetName val="рабочий"/>
      <sheetName val="окраска"/>
      <sheetName val="Summary"/>
      <sheetName val="все"/>
      <sheetName val="Зап-3- СЦБ"/>
      <sheetName val="Кредиты"/>
      <sheetName val="Табл38-7"/>
      <sheetName val="Пример расчета"/>
      <sheetName val="СметаСводная Рыб"/>
      <sheetName val="отчет эл_эн  2000"/>
      <sheetName val="информация"/>
      <sheetName val="ПОДПИСИ"/>
      <sheetName val="13.1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Счет-Фактура"/>
      <sheetName val="6.3"/>
      <sheetName val="6.7"/>
      <sheetName val="6.3.1.3"/>
      <sheetName val="График"/>
      <sheetName val="КП (2)"/>
      <sheetName val="Бюджет"/>
      <sheetName val="Norm"/>
      <sheetName val="свод 3"/>
      <sheetName val="ID"/>
      <sheetName val="СС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1.401.2"/>
      <sheetName val="Rub"/>
      <sheetName val="1"/>
      <sheetName val="Пояснение "/>
      <sheetName val="3.1"/>
      <sheetName val="Коммерческие расходы"/>
      <sheetName val="ц_1991"/>
      <sheetName val="смета 2 проект. работы"/>
      <sheetName val="Хар_"/>
      <sheetName val="С1_"/>
      <sheetName val="СтрЗапасов (2)"/>
      <sheetName val="НМ расчеты"/>
      <sheetName val="Общая часть"/>
      <sheetName val="СС замеч с ответам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АСУ ТП 1 этап ПД"/>
      <sheetName val="Курсы"/>
      <sheetName val="в работу"/>
      <sheetName val="1ПС"/>
      <sheetName val="20_Кредиты краткосрочные"/>
      <sheetName val="Лист3"/>
      <sheetName val="АЧ"/>
      <sheetName val="кп"/>
      <sheetName val="Баланс (Ф1)"/>
      <sheetName val="Перечень Заказчиков"/>
      <sheetName val="Смета терзем"/>
      <sheetName val="СП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оэф КВ"/>
      <sheetName val="кп (3)"/>
      <sheetName val="13_1"/>
      <sheetName val=""/>
      <sheetName val="К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1155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Объемы работ по ПВ"/>
      <sheetName val="16"/>
      <sheetName val="Таблица 5"/>
      <sheetName val="Таблица 3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Source lists"/>
      <sheetName val="PO Data"/>
      <sheetName val="лч и кам"/>
      <sheetName val="ПД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/>
      <sheetData sheetId="296"/>
      <sheetData sheetId="297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Лист опроса"/>
      <sheetName val="Лист2"/>
      <sheetName val="СметаСводная снег"/>
      <sheetName val="93-110"/>
      <sheetName val="к.84-к.83"/>
      <sheetName val="Шкаф"/>
      <sheetName val="Коэфф1.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"/>
      <sheetName val="Смета 1свод"/>
      <sheetName val="см8"/>
      <sheetName val="Зап-3- СЦБ"/>
      <sheetName val="Данные для расчёта сметы"/>
      <sheetName val="свод 2"/>
      <sheetName val="Прибыль опл"/>
      <sheetName val="СМЕТА проект"/>
      <sheetName val="таблица руководству"/>
      <sheetName val="Суточная добыча за неделю"/>
      <sheetName val="РП"/>
      <sheetName val="list"/>
      <sheetName val="Вспомогательный"/>
      <sheetName val="ПДР"/>
      <sheetName val="информация"/>
      <sheetName val="Смета 1"/>
      <sheetName val="Табл38-7"/>
      <sheetName val="вариант"/>
      <sheetName val="Обновление"/>
      <sheetName val="Лист1"/>
      <sheetName val="Цена"/>
      <sheetName val="Product"/>
      <sheetName val="Разработка проекта"/>
      <sheetName val="сводная"/>
      <sheetName val="См 1 наруж.водопровод"/>
      <sheetName val="График"/>
      <sheetName val="топо"/>
      <sheetName val="Суточная"/>
      <sheetName val="5ОборРабМест(HP)"/>
      <sheetName val="1"/>
      <sheetName val="СметаСводная Рыб"/>
      <sheetName val="СметаСводная Колпино"/>
      <sheetName val="СметаСводная"/>
      <sheetName val="часы"/>
      <sheetName val="кп (3)"/>
      <sheetName val="СП"/>
      <sheetName val="Лист3"/>
      <sheetName val="sapactivexlhiddensheet"/>
      <sheetName val="смета СИД"/>
      <sheetName val="Итог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Счет-Фактура"/>
      <sheetName val="Кредиты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Прилож"/>
      <sheetName val="Пример расчета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2002(v2)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КП НовоКов"/>
      <sheetName val="ПДР ООО &quot;Юкос ФБЦ&quot;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HP и оргтехника"/>
      <sheetName val="справ_"/>
      <sheetName val="оборудован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АЧ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Табл.5"/>
      <sheetName val="Табл.2"/>
      <sheetName val="Исх.данные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РС "/>
      <sheetName val="Дополнительные параметры"/>
      <sheetName val="13_1"/>
      <sheetName val="ЛЧ"/>
      <sheetName val="Leistungsakt"/>
      <sheetName val="Свод объем"/>
      <sheetName val="Дог цена"/>
      <sheetName val="геолог"/>
      <sheetName val="1155"/>
      <sheetName val="ОПС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Source lists"/>
      <sheetName val="PO Data"/>
      <sheetName val="Rub"/>
      <sheetName val="свод_ИИР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Tier 311208"/>
      <sheetName val="ПД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3-110"/>
      <sheetName val="110-132"/>
      <sheetName val="132-157"/>
      <sheetName val="157-212"/>
      <sheetName val="212-259"/>
      <sheetName val="быково"/>
      <sheetName val="259-290"/>
      <sheetName val="молога"/>
      <sheetName val="290-365"/>
      <sheetName val="365-405"/>
      <sheetName val="405-470"/>
      <sheetName val="470-518"/>
      <sheetName val="518-540"/>
      <sheetName val="волхов"/>
      <sheetName val="кириши"/>
      <sheetName val="540-641"/>
      <sheetName val="нева"/>
      <sheetName val="невская"/>
      <sheetName val="641-717,6"/>
      <sheetName val="717,6-801"/>
      <sheetName val="приморск"/>
      <sheetName val="0-30"/>
      <sheetName val="7 км"/>
      <sheetName val="вл"/>
      <sheetName val="93_1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93-110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Смета"/>
      <sheetName val="топография"/>
      <sheetName val="Смета 1свод"/>
      <sheetName val="Коэфф1."/>
      <sheetName val="sapactivexlhiddensheet"/>
      <sheetName val="Лист3"/>
      <sheetName val="информация"/>
      <sheetName val="list"/>
      <sheetName val="СметаСводная Рыб"/>
      <sheetName val="свод 2"/>
      <sheetName val="Лист1"/>
      <sheetName val="сводная"/>
      <sheetName val="СметаСводная павильон"/>
      <sheetName val="свод1"/>
      <sheetName val="Смета 5.2. Кусты25,29,31,65"/>
      <sheetName val="Данные для расчёта сметы"/>
      <sheetName val="СметаСводная 1 оч"/>
      <sheetName val="ИГ1"/>
      <sheetName val="Калплан ОИ2 Макм крестики"/>
      <sheetName val="Лист2"/>
      <sheetName val="часы"/>
      <sheetName val="см8"/>
      <sheetName val="СметаСводная снег"/>
      <sheetName val="СП"/>
      <sheetName val="Итог"/>
      <sheetName val="1"/>
      <sheetName val="ПДР"/>
      <sheetName val="Смета терзем"/>
      <sheetName val="СметаСводная"/>
      <sheetName val="Кал.план Жукова даты - не надо"/>
      <sheetName val="См 1 наруж.водопровод"/>
      <sheetName val="р.Волхов"/>
      <sheetName val="смета СИД"/>
      <sheetName val="пятилетка"/>
      <sheetName val="мониторинг"/>
      <sheetName val="эл.химз."/>
      <sheetName val="ПД-2.2"/>
      <sheetName val="Экология-3.1"/>
      <sheetName val="таблица руководству"/>
      <sheetName val="Суточная добыча за неделю"/>
      <sheetName val="Арматур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айс на 9114"/>
      <sheetName val="Коэфф1."/>
      <sheetName val="Прайс лист"/>
      <sheetName val="СП"/>
      <sheetName val="КП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</sheetNames>
    <sheetDataSet>
      <sheetData sheetId="0" refreshError="1"/>
      <sheetData sheetId="1" refreshError="1">
        <row r="7">
          <cell r="E7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view="pageBreakPreview" topLeftCell="A69" zoomScale="120" zoomScaleNormal="100" zoomScaleSheetLayoutView="120" workbookViewId="0">
      <selection activeCell="B71" sqref="B71"/>
    </sheetView>
  </sheetViews>
  <sheetFormatPr defaultRowHeight="15" x14ac:dyDescent="0.25"/>
  <cols>
    <col min="1" max="1" width="4.140625" customWidth="1"/>
    <col min="2" max="2" width="26.5703125" customWidth="1"/>
    <col min="3" max="3" width="18.5703125" customWidth="1"/>
    <col min="4" max="4" width="10.42578125" customWidth="1"/>
    <col min="5" max="5" width="5.85546875" customWidth="1"/>
    <col min="6" max="6" width="11.42578125" customWidth="1"/>
    <col min="7" max="7" width="5.85546875" customWidth="1"/>
    <col min="8" max="8" width="9.85546875" customWidth="1"/>
    <col min="9" max="9" width="5.7109375" customWidth="1"/>
    <col min="10" max="10" width="13.140625" customWidth="1"/>
  </cols>
  <sheetData>
    <row r="1" spans="1:10" ht="15.75" x14ac:dyDescent="0.25">
      <c r="H1" s="739" t="s">
        <v>2</v>
      </c>
      <c r="I1" s="739"/>
      <c r="J1" s="739"/>
    </row>
    <row r="2" spans="1:10" ht="15.75" customHeight="1" x14ac:dyDescent="0.25">
      <c r="H2" s="740" t="s">
        <v>6</v>
      </c>
      <c r="I2" s="740"/>
      <c r="J2" s="740"/>
    </row>
    <row r="3" spans="1:10" ht="15.75" x14ac:dyDescent="0.25">
      <c r="H3" s="741" t="s">
        <v>101</v>
      </c>
      <c r="I3" s="741"/>
      <c r="J3" s="741"/>
    </row>
    <row r="4" spans="1:10" ht="15.75" x14ac:dyDescent="0.25">
      <c r="H4" s="742" t="s">
        <v>4</v>
      </c>
      <c r="I4" s="742"/>
      <c r="J4" s="742"/>
    </row>
    <row r="7" spans="1:10" ht="15" customHeight="1" x14ac:dyDescent="0.25">
      <c r="A7" s="745" t="s">
        <v>99</v>
      </c>
      <c r="B7" s="745"/>
      <c r="C7" s="745"/>
      <c r="D7" s="745"/>
      <c r="E7" s="745"/>
      <c r="F7" s="745"/>
      <c r="G7" s="745"/>
      <c r="H7" s="745"/>
      <c r="I7" s="745"/>
      <c r="J7" s="745"/>
    </row>
    <row r="8" spans="1:10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 ht="28.5" customHeight="1" x14ac:dyDescent="0.25">
      <c r="A9" s="746" t="s">
        <v>100</v>
      </c>
      <c r="B9" s="746"/>
      <c r="C9" s="746"/>
      <c r="D9" s="746"/>
      <c r="E9" s="746"/>
      <c r="F9" s="746"/>
      <c r="G9" s="746"/>
      <c r="H9" s="746"/>
      <c r="I9" s="746"/>
      <c r="J9" s="746"/>
    </row>
    <row r="10" spans="1:10" x14ac:dyDescent="0.25">
      <c r="A10" s="14"/>
      <c r="B10" s="15"/>
      <c r="C10" s="14"/>
      <c r="D10" s="14"/>
      <c r="E10" s="14"/>
      <c r="F10" s="14"/>
      <c r="G10" s="14"/>
      <c r="H10" s="14"/>
      <c r="I10" s="14"/>
      <c r="J10" s="16"/>
    </row>
    <row r="11" spans="1:10" ht="38.25" x14ac:dyDescent="0.25">
      <c r="A11" s="17" t="s">
        <v>11</v>
      </c>
      <c r="B11" s="17" t="s">
        <v>12</v>
      </c>
      <c r="C11" s="17" t="s">
        <v>13</v>
      </c>
      <c r="D11" s="17" t="s">
        <v>14</v>
      </c>
      <c r="E11" s="17" t="s">
        <v>15</v>
      </c>
      <c r="F11" s="17" t="s">
        <v>16</v>
      </c>
      <c r="G11" s="18"/>
      <c r="H11" s="19" t="s">
        <v>17</v>
      </c>
      <c r="I11" s="20" t="s">
        <v>18</v>
      </c>
      <c r="J11" s="21" t="s">
        <v>19</v>
      </c>
    </row>
    <row r="12" spans="1:10" x14ac:dyDescent="0.25">
      <c r="A12" s="22">
        <v>1</v>
      </c>
      <c r="B12" s="22">
        <v>2</v>
      </c>
      <c r="C12" s="22">
        <v>3</v>
      </c>
      <c r="D12" s="22">
        <v>4</v>
      </c>
      <c r="E12" s="22">
        <v>5</v>
      </c>
      <c r="F12" s="22">
        <v>6</v>
      </c>
      <c r="G12" s="22"/>
      <c r="H12" s="22">
        <v>7</v>
      </c>
      <c r="I12" s="22">
        <v>8</v>
      </c>
      <c r="J12" s="23">
        <v>9</v>
      </c>
    </row>
    <row r="13" spans="1:10" ht="18.75" customHeight="1" x14ac:dyDescent="0.25">
      <c r="A13" s="732" t="s">
        <v>102</v>
      </c>
      <c r="B13" s="733"/>
      <c r="C13" s="733"/>
      <c r="D13" s="733"/>
      <c r="E13" s="733"/>
      <c r="F13" s="733"/>
      <c r="G13" s="733"/>
      <c r="H13" s="733"/>
      <c r="I13" s="733"/>
      <c r="J13" s="734"/>
    </row>
    <row r="14" spans="1:10" ht="15" customHeight="1" x14ac:dyDescent="0.25">
      <c r="A14" s="747" t="s">
        <v>20</v>
      </c>
      <c r="B14" s="747"/>
      <c r="C14" s="747"/>
      <c r="D14" s="747"/>
      <c r="E14" s="747"/>
      <c r="F14" s="747"/>
      <c r="G14" s="747"/>
      <c r="H14" s="747"/>
      <c r="I14" s="747"/>
      <c r="J14" s="747"/>
    </row>
    <row r="15" spans="1:10" ht="15" customHeight="1" x14ac:dyDescent="0.25">
      <c r="A15" s="736" t="s">
        <v>21</v>
      </c>
      <c r="B15" s="736"/>
      <c r="C15" s="736"/>
      <c r="D15" s="736"/>
      <c r="E15" s="736"/>
      <c r="F15" s="736"/>
      <c r="G15" s="736"/>
      <c r="H15" s="736"/>
      <c r="I15" s="736"/>
      <c r="J15" s="736"/>
    </row>
    <row r="16" spans="1:10" ht="15" customHeight="1" x14ac:dyDescent="0.25">
      <c r="A16" s="738" t="s">
        <v>22</v>
      </c>
      <c r="B16" s="738"/>
      <c r="C16" s="738"/>
      <c r="D16" s="738"/>
      <c r="E16" s="738"/>
      <c r="F16" s="738"/>
      <c r="G16" s="738"/>
      <c r="H16" s="738"/>
      <c r="I16" s="738"/>
      <c r="J16" s="738"/>
    </row>
    <row r="17" spans="1:12" ht="25.5" x14ac:dyDescent="0.25">
      <c r="A17" s="17">
        <v>1</v>
      </c>
      <c r="B17" s="24" t="s">
        <v>23</v>
      </c>
      <c r="C17" s="17" t="s">
        <v>24</v>
      </c>
      <c r="D17" s="17" t="s">
        <v>25</v>
      </c>
      <c r="E17" s="25">
        <v>5</v>
      </c>
      <c r="F17" s="17">
        <v>18.3</v>
      </c>
      <c r="G17" s="17"/>
      <c r="H17" s="25">
        <v>1</v>
      </c>
      <c r="I17" s="25">
        <v>1</v>
      </c>
      <c r="J17" s="21">
        <f>E17*F17*H17*I17</f>
        <v>92</v>
      </c>
    </row>
    <row r="18" spans="1:12" ht="26.25" x14ac:dyDescent="0.25">
      <c r="A18" s="17">
        <v>2</v>
      </c>
      <c r="B18" s="26" t="s">
        <v>26</v>
      </c>
      <c r="C18" s="17" t="s">
        <v>27</v>
      </c>
      <c r="D18" s="17" t="s">
        <v>25</v>
      </c>
      <c r="E18" s="25">
        <v>5</v>
      </c>
      <c r="F18" s="17">
        <v>2.57</v>
      </c>
      <c r="G18" s="17"/>
      <c r="H18" s="25">
        <v>1</v>
      </c>
      <c r="I18" s="25">
        <v>1</v>
      </c>
      <c r="J18" s="27">
        <f>E18*F18*H18*I18</f>
        <v>13</v>
      </c>
    </row>
    <row r="19" spans="1:12" ht="66" customHeight="1" x14ac:dyDescent="0.25">
      <c r="A19" s="17">
        <v>3</v>
      </c>
      <c r="B19" s="26" t="s">
        <v>28</v>
      </c>
      <c r="C19" s="17" t="s">
        <v>29</v>
      </c>
      <c r="D19" s="17" t="s">
        <v>25</v>
      </c>
      <c r="E19" s="25">
        <v>5</v>
      </c>
      <c r="F19" s="17">
        <v>16.3</v>
      </c>
      <c r="G19" s="17"/>
      <c r="H19" s="25">
        <v>1</v>
      </c>
      <c r="I19" s="25">
        <v>1</v>
      </c>
      <c r="J19" s="27">
        <f>E19*F19*H19*I19</f>
        <v>82</v>
      </c>
    </row>
    <row r="20" spans="1:12" ht="39" x14ac:dyDescent="0.25">
      <c r="A20" s="17">
        <v>4</v>
      </c>
      <c r="B20" s="26" t="s">
        <v>30</v>
      </c>
      <c r="C20" s="17" t="s">
        <v>103</v>
      </c>
      <c r="D20" s="17" t="s">
        <v>31</v>
      </c>
      <c r="E20" s="17">
        <v>10</v>
      </c>
      <c r="F20" s="17">
        <v>7.3</v>
      </c>
      <c r="G20" s="17"/>
      <c r="H20" s="62">
        <v>1.3</v>
      </c>
      <c r="I20" s="25">
        <v>1</v>
      </c>
      <c r="J20" s="27">
        <f>E20*F20*H20*I20</f>
        <v>95</v>
      </c>
    </row>
    <row r="21" spans="1:12" x14ac:dyDescent="0.25">
      <c r="A21" s="17">
        <v>9</v>
      </c>
      <c r="B21" s="28" t="s">
        <v>32</v>
      </c>
      <c r="C21" s="17"/>
      <c r="D21" s="17"/>
      <c r="E21" s="17"/>
      <c r="F21" s="17"/>
      <c r="G21" s="17"/>
      <c r="H21" s="17"/>
      <c r="I21" s="17"/>
      <c r="J21" s="27">
        <f>SUM(J17:J20)</f>
        <v>282</v>
      </c>
    </row>
    <row r="22" spans="1:12" ht="51" x14ac:dyDescent="0.25">
      <c r="A22" s="17">
        <v>11</v>
      </c>
      <c r="B22" s="29" t="s">
        <v>33</v>
      </c>
      <c r="C22" s="17" t="s">
        <v>34</v>
      </c>
      <c r="D22" s="17" t="s">
        <v>35</v>
      </c>
      <c r="E22" s="10">
        <v>18.75</v>
      </c>
      <c r="F22" s="30">
        <f>J21</f>
        <v>282</v>
      </c>
      <c r="G22" s="17"/>
      <c r="H22" s="25">
        <v>1</v>
      </c>
      <c r="I22" s="25">
        <v>1</v>
      </c>
      <c r="J22" s="27">
        <f>F22*E22/100*H22*I22</f>
        <v>53</v>
      </c>
    </row>
    <row r="23" spans="1:12" ht="102" x14ac:dyDescent="0.25">
      <c r="A23" s="17">
        <v>12</v>
      </c>
      <c r="B23" s="10" t="s">
        <v>36</v>
      </c>
      <c r="C23" s="17" t="s">
        <v>37</v>
      </c>
      <c r="D23" s="17" t="s">
        <v>38</v>
      </c>
      <c r="E23" s="17">
        <v>6</v>
      </c>
      <c r="F23" s="30">
        <f>F22</f>
        <v>282</v>
      </c>
      <c r="G23" s="17"/>
      <c r="H23" s="25">
        <v>1</v>
      </c>
      <c r="I23" s="25">
        <v>1</v>
      </c>
      <c r="J23" s="27">
        <f>E23/100*F23*H23*I23</f>
        <v>17</v>
      </c>
    </row>
    <row r="24" spans="1:12" ht="90" x14ac:dyDescent="0.25">
      <c r="A24" s="17">
        <v>13</v>
      </c>
      <c r="B24" s="64" t="s">
        <v>105</v>
      </c>
      <c r="C24" s="17" t="s">
        <v>39</v>
      </c>
      <c r="D24" s="17"/>
      <c r="E24" s="17"/>
      <c r="F24" s="65" t="s">
        <v>106</v>
      </c>
      <c r="G24" s="33"/>
      <c r="H24" s="25"/>
      <c r="I24" s="25"/>
      <c r="J24" s="34">
        <f>SUM(J21:J23)*1.6</f>
        <v>563</v>
      </c>
      <c r="K24" s="67">
        <f>(J21+J22+J23)*1.3</f>
        <v>457.6</v>
      </c>
      <c r="L24" s="66" t="s">
        <v>107</v>
      </c>
    </row>
    <row r="25" spans="1:12" x14ac:dyDescent="0.25">
      <c r="A25" s="17"/>
      <c r="B25" s="35" t="s">
        <v>40</v>
      </c>
      <c r="C25" s="17"/>
      <c r="D25" s="17"/>
      <c r="E25" s="17"/>
      <c r="F25" s="36"/>
      <c r="G25" s="17"/>
      <c r="H25" s="17"/>
      <c r="I25" s="17"/>
      <c r="J25" s="30"/>
    </row>
    <row r="26" spans="1:12" ht="25.5" x14ac:dyDescent="0.25">
      <c r="A26" s="17"/>
      <c r="B26" s="24" t="s">
        <v>41</v>
      </c>
      <c r="C26" s="17" t="s">
        <v>42</v>
      </c>
      <c r="D26" s="17" t="s">
        <v>25</v>
      </c>
      <c r="E26" s="25">
        <v>5</v>
      </c>
      <c r="F26" s="17">
        <v>13.5</v>
      </c>
      <c r="G26" s="17"/>
      <c r="H26" s="25">
        <v>1</v>
      </c>
      <c r="I26" s="25">
        <v>1</v>
      </c>
      <c r="J26" s="30">
        <f>E26*F26*H26*I26</f>
        <v>68</v>
      </c>
    </row>
    <row r="27" spans="1:12" ht="26.25" x14ac:dyDescent="0.25">
      <c r="A27" s="17"/>
      <c r="B27" s="26" t="s">
        <v>26</v>
      </c>
      <c r="C27" s="17" t="s">
        <v>27</v>
      </c>
      <c r="D27" s="17" t="s">
        <v>25</v>
      </c>
      <c r="E27" s="25">
        <v>5</v>
      </c>
      <c r="F27" s="17">
        <v>1.27</v>
      </c>
      <c r="G27" s="17"/>
      <c r="H27" s="25">
        <v>1</v>
      </c>
      <c r="I27" s="25">
        <v>1</v>
      </c>
      <c r="J27" s="30">
        <f>E27*F27*H27*I27</f>
        <v>6</v>
      </c>
    </row>
    <row r="28" spans="1:12" ht="51.75" x14ac:dyDescent="0.25">
      <c r="A28" s="17"/>
      <c r="B28" s="26" t="s">
        <v>28</v>
      </c>
      <c r="C28" s="63" t="s">
        <v>29</v>
      </c>
      <c r="D28" s="17" t="s">
        <v>25</v>
      </c>
      <c r="E28" s="25">
        <v>5</v>
      </c>
      <c r="F28" s="17">
        <v>1.6</v>
      </c>
      <c r="G28" s="17"/>
      <c r="H28" s="62">
        <v>1.3</v>
      </c>
      <c r="I28" s="25">
        <v>1</v>
      </c>
      <c r="J28" s="30">
        <f t="shared" ref="J28" si="0">E28*F28*H28*I28</f>
        <v>10</v>
      </c>
    </row>
    <row r="29" spans="1:12" ht="39" x14ac:dyDescent="0.25">
      <c r="A29" s="17"/>
      <c r="B29" s="26" t="s">
        <v>30</v>
      </c>
      <c r="C29" s="17" t="s">
        <v>103</v>
      </c>
      <c r="D29" s="17" t="s">
        <v>31</v>
      </c>
      <c r="E29" s="17">
        <v>10</v>
      </c>
      <c r="F29" s="17">
        <v>4.5</v>
      </c>
      <c r="G29" s="17"/>
      <c r="H29" s="62">
        <v>1.3</v>
      </c>
      <c r="I29" s="25">
        <v>1</v>
      </c>
      <c r="J29" s="30">
        <f>E29*F29*H29*I29</f>
        <v>59</v>
      </c>
    </row>
    <row r="30" spans="1:12" ht="64.5" x14ac:dyDescent="0.25">
      <c r="A30" s="17"/>
      <c r="B30" s="26" t="s">
        <v>43</v>
      </c>
      <c r="C30" s="17" t="s">
        <v>104</v>
      </c>
      <c r="D30" s="17" t="s">
        <v>44</v>
      </c>
      <c r="E30" s="17">
        <v>1</v>
      </c>
      <c r="F30" s="17">
        <v>200</v>
      </c>
      <c r="G30" s="17"/>
      <c r="H30" s="62">
        <v>1</v>
      </c>
      <c r="I30" s="25">
        <v>1</v>
      </c>
      <c r="J30" s="30">
        <f>E30*F30*H30*I30</f>
        <v>200</v>
      </c>
    </row>
    <row r="31" spans="1:12" ht="71.25" customHeight="1" x14ac:dyDescent="0.25">
      <c r="A31" s="17"/>
      <c r="B31" s="37" t="s">
        <v>45</v>
      </c>
      <c r="C31" s="38" t="s">
        <v>46</v>
      </c>
      <c r="D31" s="39" t="s">
        <v>47</v>
      </c>
      <c r="E31" s="17"/>
      <c r="F31" s="79">
        <f>J66</f>
        <v>427544</v>
      </c>
      <c r="G31" s="17"/>
      <c r="H31" s="17">
        <v>0.2</v>
      </c>
      <c r="I31" s="25" t="s">
        <v>48</v>
      </c>
      <c r="J31" s="30">
        <f>F31/51.18*H31</f>
        <v>1671</v>
      </c>
    </row>
    <row r="32" spans="1:12" x14ac:dyDescent="0.25">
      <c r="A32" s="17"/>
      <c r="B32" s="26" t="s">
        <v>49</v>
      </c>
      <c r="C32" s="17"/>
      <c r="D32" s="17"/>
      <c r="E32" s="17"/>
      <c r="F32" s="17"/>
      <c r="G32" s="17"/>
      <c r="H32" s="17"/>
      <c r="I32" s="25"/>
      <c r="J32" s="34">
        <f>SUM(J26:J31)</f>
        <v>2014</v>
      </c>
    </row>
    <row r="33" spans="1:13" ht="26.25" x14ac:dyDescent="0.25">
      <c r="A33" s="17"/>
      <c r="B33" s="26" t="s">
        <v>50</v>
      </c>
      <c r="C33" s="17" t="s">
        <v>51</v>
      </c>
      <c r="D33" s="17" t="s">
        <v>52</v>
      </c>
      <c r="E33" s="17">
        <v>0.18</v>
      </c>
      <c r="F33" s="40">
        <f>J32</f>
        <v>2014</v>
      </c>
      <c r="G33" s="17"/>
      <c r="H33" s="25">
        <v>1</v>
      </c>
      <c r="I33" s="41">
        <v>1</v>
      </c>
      <c r="J33" s="30">
        <f>E33*F33*H33*I33</f>
        <v>363</v>
      </c>
    </row>
    <row r="34" spans="1:13" x14ac:dyDescent="0.25">
      <c r="A34" s="17"/>
      <c r="B34" s="31" t="s">
        <v>53</v>
      </c>
      <c r="C34" s="17"/>
      <c r="D34" s="17"/>
      <c r="E34" s="17"/>
      <c r="F34" s="36"/>
      <c r="G34" s="17"/>
      <c r="H34" s="17"/>
      <c r="I34" s="17"/>
      <c r="J34" s="34">
        <f>SUM(J32:J33)</f>
        <v>2377</v>
      </c>
    </row>
    <row r="35" spans="1:13" ht="25.5" x14ac:dyDescent="0.25">
      <c r="A35" s="17"/>
      <c r="B35" s="31" t="s">
        <v>54</v>
      </c>
      <c r="C35" s="17" t="s">
        <v>55</v>
      </c>
      <c r="D35" s="17"/>
      <c r="E35" s="17"/>
      <c r="F35" s="32">
        <f>J34</f>
        <v>2377</v>
      </c>
      <c r="G35" s="17"/>
      <c r="H35" s="42">
        <v>1</v>
      </c>
      <c r="I35" s="42">
        <v>1</v>
      </c>
      <c r="J35" s="34">
        <f>(F35*H35*I35)*1.6</f>
        <v>3803</v>
      </c>
    </row>
    <row r="36" spans="1:13" ht="43.5" customHeight="1" x14ac:dyDescent="0.25">
      <c r="A36" s="17"/>
      <c r="B36" s="31" t="s">
        <v>56</v>
      </c>
      <c r="C36" s="17"/>
      <c r="D36" s="17"/>
      <c r="E36" s="17"/>
      <c r="F36" s="36"/>
      <c r="G36" s="17"/>
      <c r="H36" s="17"/>
      <c r="I36" s="17"/>
      <c r="J36" s="34">
        <f>J35+J24</f>
        <v>4366</v>
      </c>
    </row>
    <row r="37" spans="1:13" ht="58.5" customHeight="1" x14ac:dyDescent="0.25">
      <c r="A37" s="17"/>
      <c r="B37" s="31" t="s">
        <v>57</v>
      </c>
      <c r="C37" s="43"/>
      <c r="D37" s="43"/>
      <c r="E37" s="731" t="s">
        <v>58</v>
      </c>
      <c r="F37" s="731"/>
      <c r="G37" s="731"/>
      <c r="H37" s="731"/>
      <c r="I37" s="731"/>
      <c r="J37" s="44">
        <f>J36*51.18</f>
        <v>223452</v>
      </c>
    </row>
    <row r="38" spans="1:13" x14ac:dyDescent="0.25">
      <c r="A38" s="17">
        <v>14</v>
      </c>
      <c r="B38" s="744" t="s">
        <v>59</v>
      </c>
      <c r="C38" s="744"/>
      <c r="D38" s="744"/>
      <c r="E38" s="744"/>
      <c r="F38" s="744"/>
      <c r="G38" s="744"/>
      <c r="H38" s="744"/>
      <c r="I38" s="744"/>
      <c r="J38" s="45"/>
    </row>
    <row r="39" spans="1:13" x14ac:dyDescent="0.25">
      <c r="A39" s="17">
        <v>15</v>
      </c>
      <c r="B39" s="46" t="s">
        <v>60</v>
      </c>
      <c r="C39" s="743" t="s">
        <v>61</v>
      </c>
      <c r="D39" s="17" t="s">
        <v>62</v>
      </c>
      <c r="E39" s="7">
        <v>5</v>
      </c>
      <c r="F39" s="7">
        <v>2000</v>
      </c>
      <c r="G39" s="17">
        <v>1</v>
      </c>
      <c r="H39" s="25">
        <v>1</v>
      </c>
      <c r="I39" s="25">
        <v>1</v>
      </c>
      <c r="J39" s="47">
        <v>10000</v>
      </c>
      <c r="M39" s="68" t="s">
        <v>108</v>
      </c>
    </row>
    <row r="40" spans="1:13" x14ac:dyDescent="0.25">
      <c r="A40" s="17">
        <v>16</v>
      </c>
      <c r="B40" s="46" t="s">
        <v>63</v>
      </c>
      <c r="C40" s="743"/>
      <c r="D40" s="8"/>
      <c r="E40" s="9"/>
      <c r="F40" s="32"/>
      <c r="G40" s="25"/>
      <c r="H40" s="17"/>
      <c r="I40" s="17"/>
      <c r="J40" s="34">
        <v>10000</v>
      </c>
    </row>
    <row r="41" spans="1:13" x14ac:dyDescent="0.25">
      <c r="A41" s="17">
        <v>17</v>
      </c>
      <c r="B41" s="736" t="s">
        <v>64</v>
      </c>
      <c r="C41" s="736"/>
      <c r="D41" s="736"/>
      <c r="E41" s="736"/>
      <c r="F41" s="736"/>
      <c r="G41" s="736"/>
      <c r="H41" s="736"/>
      <c r="I41" s="736"/>
      <c r="J41" s="45"/>
    </row>
    <row r="42" spans="1:13" ht="51" x14ac:dyDescent="0.25">
      <c r="A42" s="17">
        <v>18</v>
      </c>
      <c r="B42" s="46" t="s">
        <v>65</v>
      </c>
      <c r="C42" s="17" t="s">
        <v>66</v>
      </c>
      <c r="D42" s="17" t="s">
        <v>67</v>
      </c>
      <c r="E42" s="7">
        <v>1</v>
      </c>
      <c r="F42" s="7">
        <f>62649.68</f>
        <v>62649.68</v>
      </c>
      <c r="G42" s="17">
        <v>1</v>
      </c>
      <c r="H42" s="17">
        <v>1</v>
      </c>
      <c r="I42" s="17">
        <v>1</v>
      </c>
      <c r="J42" s="48">
        <f>F42*E42</f>
        <v>62649.68</v>
      </c>
    </row>
    <row r="43" spans="1:13" ht="25.5" x14ac:dyDescent="0.25">
      <c r="A43" s="17">
        <v>19</v>
      </c>
      <c r="B43" s="29" t="s">
        <v>68</v>
      </c>
      <c r="C43" s="29"/>
      <c r="D43" s="8"/>
      <c r="E43" s="7"/>
      <c r="F43" s="32"/>
      <c r="G43" s="25"/>
      <c r="H43" s="17"/>
      <c r="I43" s="43"/>
      <c r="J43" s="34">
        <f>J42</f>
        <v>62650</v>
      </c>
    </row>
    <row r="44" spans="1:13" x14ac:dyDescent="0.25">
      <c r="A44" s="17">
        <v>20</v>
      </c>
      <c r="B44" s="736" t="s">
        <v>69</v>
      </c>
      <c r="C44" s="736"/>
      <c r="D44" s="736"/>
      <c r="E44" s="736"/>
      <c r="F44" s="736"/>
      <c r="G44" s="736"/>
      <c r="H44" s="736"/>
      <c r="I44" s="736"/>
      <c r="J44" s="45"/>
    </row>
    <row r="45" spans="1:13" ht="51" x14ac:dyDescent="0.25">
      <c r="A45" s="17">
        <v>21</v>
      </c>
      <c r="B45" s="46" t="s">
        <v>65</v>
      </c>
      <c r="C45" s="17" t="s">
        <v>66</v>
      </c>
      <c r="D45" s="17" t="s">
        <v>67</v>
      </c>
      <c r="E45" s="7">
        <v>1</v>
      </c>
      <c r="F45" s="7">
        <f>62649.68</f>
        <v>62649.68</v>
      </c>
      <c r="G45" s="17">
        <v>1</v>
      </c>
      <c r="H45" s="17">
        <v>1</v>
      </c>
      <c r="I45" s="17">
        <v>1</v>
      </c>
      <c r="J45" s="48">
        <f>F45*E45</f>
        <v>62649.68</v>
      </c>
    </row>
    <row r="46" spans="1:13" ht="38.25" x14ac:dyDescent="0.25">
      <c r="A46" s="17">
        <v>22</v>
      </c>
      <c r="B46" s="29" t="s">
        <v>70</v>
      </c>
      <c r="C46" s="29"/>
      <c r="D46" s="8"/>
      <c r="E46" s="7"/>
      <c r="F46" s="32"/>
      <c r="G46" s="25"/>
      <c r="H46" s="17"/>
      <c r="I46" s="43"/>
      <c r="J46" s="34">
        <f>J45</f>
        <v>62650</v>
      </c>
    </row>
    <row r="47" spans="1:13" x14ac:dyDescent="0.25">
      <c r="A47" s="17">
        <v>20</v>
      </c>
      <c r="B47" s="736" t="s">
        <v>69</v>
      </c>
      <c r="C47" s="736"/>
      <c r="D47" s="736"/>
      <c r="E47" s="736"/>
      <c r="F47" s="736"/>
      <c r="G47" s="736"/>
      <c r="H47" s="736"/>
      <c r="I47" s="736"/>
      <c r="J47" s="45"/>
    </row>
    <row r="48" spans="1:13" ht="63.75" x14ac:dyDescent="0.25">
      <c r="A48" s="17">
        <v>21</v>
      </c>
      <c r="B48" s="46" t="s">
        <v>71</v>
      </c>
      <c r="C48" s="17" t="s">
        <v>72</v>
      </c>
      <c r="D48" s="17" t="s">
        <v>67</v>
      </c>
      <c r="E48" s="7">
        <v>1</v>
      </c>
      <c r="F48" s="7">
        <f>62649.68</f>
        <v>62649.68</v>
      </c>
      <c r="G48" s="17">
        <v>1</v>
      </c>
      <c r="H48" s="17">
        <v>1</v>
      </c>
      <c r="I48" s="17">
        <v>1</v>
      </c>
      <c r="J48" s="48">
        <f>F48*E48</f>
        <v>62649.68</v>
      </c>
    </row>
    <row r="49" spans="1:10" ht="38.25" x14ac:dyDescent="0.25">
      <c r="A49" s="17">
        <v>22</v>
      </c>
      <c r="B49" s="29" t="s">
        <v>73</v>
      </c>
      <c r="C49" s="29"/>
      <c r="D49" s="8"/>
      <c r="E49" s="7"/>
      <c r="F49" s="32"/>
      <c r="G49" s="25"/>
      <c r="H49" s="17"/>
      <c r="I49" s="43"/>
      <c r="J49" s="34">
        <f>J48</f>
        <v>62650</v>
      </c>
    </row>
    <row r="50" spans="1:10" x14ac:dyDescent="0.25">
      <c r="A50" s="17">
        <v>21</v>
      </c>
      <c r="B50" s="736" t="s">
        <v>74</v>
      </c>
      <c r="C50" s="736"/>
      <c r="D50" s="736"/>
      <c r="E50" s="736"/>
      <c r="F50" s="736"/>
      <c r="G50" s="736"/>
      <c r="H50" s="736"/>
      <c r="I50" s="736"/>
      <c r="J50" s="45"/>
    </row>
    <row r="51" spans="1:10" x14ac:dyDescent="0.25">
      <c r="A51" s="17">
        <v>22</v>
      </c>
      <c r="B51" s="29" t="s">
        <v>75</v>
      </c>
      <c r="C51" s="743" t="s">
        <v>76</v>
      </c>
      <c r="D51" s="17" t="s">
        <v>31</v>
      </c>
      <c r="E51" s="21">
        <v>50</v>
      </c>
      <c r="F51" s="7">
        <v>260</v>
      </c>
      <c r="G51" s="17">
        <v>1</v>
      </c>
      <c r="H51" s="17">
        <v>1</v>
      </c>
      <c r="I51" s="17">
        <v>1</v>
      </c>
      <c r="J51" s="48">
        <f>E51*F51*H51*I51</f>
        <v>13000</v>
      </c>
    </row>
    <row r="52" spans="1:10" ht="25.5" x14ac:dyDescent="0.25">
      <c r="A52" s="17">
        <v>23</v>
      </c>
      <c r="B52" s="46" t="s">
        <v>77</v>
      </c>
      <c r="C52" s="743"/>
      <c r="D52" s="17" t="s">
        <v>78</v>
      </c>
      <c r="E52" s="10">
        <v>1</v>
      </c>
      <c r="F52" s="7">
        <v>1000</v>
      </c>
      <c r="G52" s="17">
        <v>1</v>
      </c>
      <c r="H52" s="17">
        <v>1</v>
      </c>
      <c r="I52" s="17">
        <v>1</v>
      </c>
      <c r="J52" s="48">
        <f t="shared" ref="J52:J61" si="1">E52*F52*H52*I52</f>
        <v>1000</v>
      </c>
    </row>
    <row r="53" spans="1:10" x14ac:dyDescent="0.25">
      <c r="A53" s="17">
        <v>24</v>
      </c>
      <c r="B53" s="29" t="s">
        <v>79</v>
      </c>
      <c r="C53" s="743"/>
      <c r="D53" s="17" t="s">
        <v>31</v>
      </c>
      <c r="E53" s="49">
        <v>0</v>
      </c>
      <c r="F53" s="7">
        <v>630</v>
      </c>
      <c r="G53" s="17">
        <v>1</v>
      </c>
      <c r="H53" s="17">
        <v>1</v>
      </c>
      <c r="I53" s="17">
        <v>1</v>
      </c>
      <c r="J53" s="48">
        <f t="shared" si="1"/>
        <v>0</v>
      </c>
    </row>
    <row r="54" spans="1:10" ht="25.5" x14ac:dyDescent="0.25">
      <c r="A54" s="17">
        <v>25</v>
      </c>
      <c r="B54" s="46" t="s">
        <v>77</v>
      </c>
      <c r="C54" s="743"/>
      <c r="D54" s="17" t="s">
        <v>62</v>
      </c>
      <c r="E54" s="10">
        <v>0</v>
      </c>
      <c r="F54" s="7">
        <v>1000</v>
      </c>
      <c r="G54" s="17">
        <v>1</v>
      </c>
      <c r="H54" s="17">
        <v>1</v>
      </c>
      <c r="I54" s="17">
        <v>1</v>
      </c>
      <c r="J54" s="48">
        <f t="shared" si="1"/>
        <v>0</v>
      </c>
    </row>
    <row r="55" spans="1:10" x14ac:dyDescent="0.25">
      <c r="A55" s="17">
        <v>26</v>
      </c>
      <c r="B55" s="29" t="s">
        <v>80</v>
      </c>
      <c r="C55" s="743"/>
      <c r="D55" s="17" t="s">
        <v>31</v>
      </c>
      <c r="E55" s="10">
        <v>3</v>
      </c>
      <c r="F55" s="7">
        <v>1200</v>
      </c>
      <c r="G55" s="17">
        <v>1</v>
      </c>
      <c r="H55" s="17">
        <v>1</v>
      </c>
      <c r="I55" s="17">
        <v>1</v>
      </c>
      <c r="J55" s="48">
        <f t="shared" si="1"/>
        <v>3600</v>
      </c>
    </row>
    <row r="56" spans="1:10" ht="38.25" x14ac:dyDescent="0.25">
      <c r="A56" s="17">
        <v>27</v>
      </c>
      <c r="B56" s="46" t="s">
        <v>81</v>
      </c>
      <c r="C56" s="743"/>
      <c r="D56" s="17" t="s">
        <v>62</v>
      </c>
      <c r="E56" s="10">
        <v>3</v>
      </c>
      <c r="F56" s="7">
        <v>300</v>
      </c>
      <c r="G56" s="17">
        <v>1</v>
      </c>
      <c r="H56" s="17">
        <v>1</v>
      </c>
      <c r="I56" s="17">
        <v>1</v>
      </c>
      <c r="J56" s="48">
        <f t="shared" si="1"/>
        <v>900</v>
      </c>
    </row>
    <row r="57" spans="1:10" x14ac:dyDescent="0.25">
      <c r="A57" s="17">
        <v>28</v>
      </c>
      <c r="B57" s="29" t="s">
        <v>82</v>
      </c>
      <c r="C57" s="743"/>
      <c r="D57" s="17" t="s">
        <v>31</v>
      </c>
      <c r="E57" s="10">
        <v>3</v>
      </c>
      <c r="F57" s="7">
        <v>1200</v>
      </c>
      <c r="G57" s="17">
        <v>1</v>
      </c>
      <c r="H57" s="17">
        <v>1</v>
      </c>
      <c r="I57" s="17">
        <v>1</v>
      </c>
      <c r="J57" s="48">
        <f t="shared" si="1"/>
        <v>3600</v>
      </c>
    </row>
    <row r="58" spans="1:10" ht="54" customHeight="1" x14ac:dyDescent="0.25">
      <c r="A58" s="17">
        <v>29</v>
      </c>
      <c r="B58" s="46" t="s">
        <v>81</v>
      </c>
      <c r="C58" s="743"/>
      <c r="D58" s="17" t="s">
        <v>62</v>
      </c>
      <c r="E58" s="10">
        <v>3</v>
      </c>
      <c r="F58" s="7">
        <v>300</v>
      </c>
      <c r="G58" s="17">
        <v>1</v>
      </c>
      <c r="H58" s="17">
        <v>1</v>
      </c>
      <c r="I58" s="17">
        <v>1</v>
      </c>
      <c r="J58" s="48">
        <f t="shared" si="1"/>
        <v>900</v>
      </c>
    </row>
    <row r="59" spans="1:10" x14ac:dyDescent="0.25">
      <c r="A59" s="17">
        <v>30</v>
      </c>
      <c r="B59" s="29" t="s">
        <v>83</v>
      </c>
      <c r="C59" s="743"/>
      <c r="D59" s="17" t="s">
        <v>31</v>
      </c>
      <c r="E59" s="10">
        <v>3</v>
      </c>
      <c r="F59" s="7">
        <v>1200</v>
      </c>
      <c r="G59" s="17">
        <v>1</v>
      </c>
      <c r="H59" s="17">
        <v>1</v>
      </c>
      <c r="I59" s="17">
        <v>1</v>
      </c>
      <c r="J59" s="48">
        <f t="shared" si="1"/>
        <v>3600</v>
      </c>
    </row>
    <row r="60" spans="1:10" ht="38.25" x14ac:dyDescent="0.25">
      <c r="A60" s="17">
        <v>31</v>
      </c>
      <c r="B60" s="46" t="s">
        <v>81</v>
      </c>
      <c r="C60" s="743"/>
      <c r="D60" s="17" t="s">
        <v>62</v>
      </c>
      <c r="E60" s="10">
        <v>3</v>
      </c>
      <c r="F60" s="7">
        <v>300</v>
      </c>
      <c r="G60" s="17">
        <v>1</v>
      </c>
      <c r="H60" s="17">
        <v>1</v>
      </c>
      <c r="I60" s="17">
        <v>1</v>
      </c>
      <c r="J60" s="48">
        <f t="shared" si="1"/>
        <v>900</v>
      </c>
    </row>
    <row r="61" spans="1:10" ht="38.25" x14ac:dyDescent="0.25">
      <c r="A61" s="17">
        <v>32</v>
      </c>
      <c r="B61" s="46" t="s">
        <v>84</v>
      </c>
      <c r="C61" s="743"/>
      <c r="D61" s="17" t="s">
        <v>78</v>
      </c>
      <c r="E61" s="10">
        <v>3</v>
      </c>
      <c r="F61" s="7">
        <v>2750</v>
      </c>
      <c r="G61" s="17">
        <v>1</v>
      </c>
      <c r="H61" s="17">
        <v>1</v>
      </c>
      <c r="I61" s="17">
        <v>1</v>
      </c>
      <c r="J61" s="48">
        <f t="shared" si="1"/>
        <v>8250</v>
      </c>
    </row>
    <row r="62" spans="1:10" x14ac:dyDescent="0.25">
      <c r="A62" s="17">
        <v>33</v>
      </c>
      <c r="B62" s="29" t="s">
        <v>85</v>
      </c>
      <c r="C62" s="29"/>
      <c r="D62" s="29"/>
      <c r="E62" s="29"/>
      <c r="F62" s="29"/>
      <c r="G62" s="29"/>
      <c r="H62" s="29"/>
      <c r="I62" s="43"/>
      <c r="J62" s="50">
        <f>SUM(J51:J61)</f>
        <v>35750</v>
      </c>
    </row>
    <row r="63" spans="1:10" x14ac:dyDescent="0.25">
      <c r="A63" s="17">
        <v>34</v>
      </c>
      <c r="B63" s="735" t="s">
        <v>86</v>
      </c>
      <c r="C63" s="735"/>
      <c r="D63" s="735"/>
      <c r="E63" s="735"/>
      <c r="F63" s="735"/>
      <c r="G63" s="735"/>
      <c r="H63" s="735"/>
      <c r="I63" s="735"/>
      <c r="J63" s="735"/>
    </row>
    <row r="64" spans="1:10" ht="38.25" x14ac:dyDescent="0.25">
      <c r="A64" s="17">
        <v>35</v>
      </c>
      <c r="B64" s="29" t="s">
        <v>87</v>
      </c>
      <c r="C64" s="29" t="s">
        <v>88</v>
      </c>
      <c r="D64" s="17" t="s">
        <v>67</v>
      </c>
      <c r="E64" s="7">
        <v>1</v>
      </c>
      <c r="F64" s="17">
        <v>193843.6</v>
      </c>
      <c r="G64" s="17"/>
      <c r="H64" s="17">
        <v>1</v>
      </c>
      <c r="I64" s="27">
        <v>1</v>
      </c>
      <c r="J64" s="51">
        <f>F64</f>
        <v>193844</v>
      </c>
    </row>
    <row r="65" spans="1:10" x14ac:dyDescent="0.25">
      <c r="A65" s="17">
        <v>36</v>
      </c>
      <c r="B65" s="29" t="s">
        <v>89</v>
      </c>
      <c r="C65" s="29"/>
      <c r="D65" s="29"/>
      <c r="E65" s="29"/>
      <c r="F65" s="29"/>
      <c r="G65" s="29"/>
      <c r="H65" s="29"/>
      <c r="I65" s="43"/>
      <c r="J65" s="52">
        <f>J64</f>
        <v>193844</v>
      </c>
    </row>
    <row r="66" spans="1:10" x14ac:dyDescent="0.25">
      <c r="A66" s="17">
        <v>38</v>
      </c>
      <c r="B66" s="31" t="s">
        <v>90</v>
      </c>
      <c r="C66" s="17"/>
      <c r="D66" s="17"/>
      <c r="E66" s="17"/>
      <c r="F66" s="32"/>
      <c r="G66" s="25"/>
      <c r="H66" s="17"/>
      <c r="I66" s="43"/>
      <c r="J66" s="34">
        <f>J62+J49+J46+J43+J40+J65</f>
        <v>427544</v>
      </c>
    </row>
    <row r="67" spans="1:10" x14ac:dyDescent="0.25">
      <c r="A67" s="17">
        <v>39</v>
      </c>
      <c r="B67" s="736" t="s">
        <v>91</v>
      </c>
      <c r="C67" s="736"/>
      <c r="D67" s="736"/>
      <c r="E67" s="736"/>
      <c r="F67" s="736"/>
      <c r="G67" s="736"/>
      <c r="H67" s="736"/>
      <c r="I67" s="736"/>
      <c r="J67" s="736"/>
    </row>
    <row r="68" spans="1:10" ht="135.75" customHeight="1" x14ac:dyDescent="0.25">
      <c r="A68" s="17">
        <v>40</v>
      </c>
      <c r="B68" s="29" t="s">
        <v>92</v>
      </c>
      <c r="C68" s="10" t="str">
        <f>C69</f>
        <v>СБЦ, 1999, п. 1 пп. 12</v>
      </c>
      <c r="D68" s="43"/>
      <c r="E68" s="10">
        <v>7</v>
      </c>
      <c r="F68" s="53">
        <v>6154</v>
      </c>
      <c r="G68" s="54"/>
      <c r="H68" s="43"/>
      <c r="I68" s="17"/>
      <c r="J68" s="30">
        <f>F68*E68</f>
        <v>43078</v>
      </c>
    </row>
    <row r="69" spans="1:10" ht="153" x14ac:dyDescent="0.25">
      <c r="A69" s="17">
        <v>41</v>
      </c>
      <c r="B69" s="29" t="s">
        <v>93</v>
      </c>
      <c r="C69" s="10" t="s">
        <v>61</v>
      </c>
      <c r="D69" s="43"/>
      <c r="E69" s="10">
        <v>1</v>
      </c>
      <c r="F69" s="55">
        <v>40731.599999999999</v>
      </c>
      <c r="G69" s="54">
        <v>40732</v>
      </c>
      <c r="H69" s="43"/>
      <c r="I69" s="17"/>
      <c r="J69" s="30">
        <f>E69*F69</f>
        <v>40732</v>
      </c>
    </row>
    <row r="70" spans="1:10" ht="128.25" customHeight="1" x14ac:dyDescent="0.25">
      <c r="A70" s="17">
        <v>42</v>
      </c>
      <c r="B70" s="29" t="s">
        <v>94</v>
      </c>
      <c r="C70" s="10" t="s">
        <v>61</v>
      </c>
      <c r="D70" s="43"/>
      <c r="E70" s="10">
        <v>1</v>
      </c>
      <c r="F70" s="55">
        <v>40000</v>
      </c>
      <c r="G70" s="54">
        <v>40000</v>
      </c>
      <c r="H70" s="43"/>
      <c r="I70" s="17"/>
      <c r="J70" s="30">
        <f t="shared" ref="J70:J71" si="2">E70*F70</f>
        <v>40000</v>
      </c>
    </row>
    <row r="71" spans="1:10" ht="135" customHeight="1" x14ac:dyDescent="0.25">
      <c r="A71" s="17">
        <v>43</v>
      </c>
      <c r="B71" s="29" t="s">
        <v>95</v>
      </c>
      <c r="C71" s="10" t="s">
        <v>61</v>
      </c>
      <c r="D71" s="43"/>
      <c r="E71" s="10">
        <v>1</v>
      </c>
      <c r="F71" s="55">
        <v>4076.8</v>
      </c>
      <c r="G71" s="54">
        <v>4077</v>
      </c>
      <c r="H71" s="43"/>
      <c r="I71" s="17"/>
      <c r="J71" s="30">
        <f t="shared" si="2"/>
        <v>4077</v>
      </c>
    </row>
    <row r="72" spans="1:10" ht="25.5" x14ac:dyDescent="0.25">
      <c r="A72" s="17">
        <v>44</v>
      </c>
      <c r="B72" s="56" t="s">
        <v>96</v>
      </c>
      <c r="C72" s="57"/>
      <c r="D72" s="58"/>
      <c r="E72" s="57"/>
      <c r="F72" s="59"/>
      <c r="G72" s="60"/>
      <c r="H72" s="58"/>
      <c r="I72" s="22"/>
      <c r="J72" s="34">
        <f>SUM(J68:J71)</f>
        <v>127887</v>
      </c>
    </row>
    <row r="73" spans="1:10" ht="15" customHeight="1" x14ac:dyDescent="0.25">
      <c r="A73" s="737" t="s">
        <v>97</v>
      </c>
      <c r="B73" s="737"/>
      <c r="C73" s="737"/>
      <c r="D73" s="737"/>
      <c r="E73" s="737"/>
      <c r="F73" s="737"/>
      <c r="G73" s="737"/>
      <c r="H73" s="737"/>
      <c r="I73" s="737"/>
      <c r="J73" s="61">
        <f>J72+J66+J37</f>
        <v>778883</v>
      </c>
    </row>
    <row r="74" spans="1:10" ht="15" customHeight="1" x14ac:dyDescent="0.25">
      <c r="A74" s="737" t="s">
        <v>1</v>
      </c>
      <c r="B74" s="737"/>
      <c r="C74" s="737"/>
      <c r="D74" s="737"/>
      <c r="E74" s="737"/>
      <c r="F74" s="737"/>
      <c r="G74" s="737"/>
      <c r="H74" s="737"/>
      <c r="I74" s="737"/>
      <c r="J74" s="61">
        <f>J73*0.2</f>
        <v>155776.6</v>
      </c>
    </row>
    <row r="75" spans="1:10" ht="15" customHeight="1" x14ac:dyDescent="0.25">
      <c r="A75" s="737" t="s">
        <v>98</v>
      </c>
      <c r="B75" s="737"/>
      <c r="C75" s="737"/>
      <c r="D75" s="737"/>
      <c r="E75" s="737"/>
      <c r="F75" s="737"/>
      <c r="G75" s="737"/>
      <c r="H75" s="737"/>
      <c r="I75" s="737"/>
      <c r="J75" s="61">
        <f>J73+J74</f>
        <v>934659.6</v>
      </c>
    </row>
  </sheetData>
  <mergeCells count="23">
    <mergeCell ref="A74:I74"/>
    <mergeCell ref="A75:I75"/>
    <mergeCell ref="H1:J1"/>
    <mergeCell ref="H2:J2"/>
    <mergeCell ref="H3:J3"/>
    <mergeCell ref="H4:J4"/>
    <mergeCell ref="C51:C61"/>
    <mergeCell ref="B38:I38"/>
    <mergeCell ref="C39:C40"/>
    <mergeCell ref="B41:I41"/>
    <mergeCell ref="B44:I44"/>
    <mergeCell ref="B47:I47"/>
    <mergeCell ref="B50:I50"/>
    <mergeCell ref="A7:J7"/>
    <mergeCell ref="A9:J9"/>
    <mergeCell ref="A14:J14"/>
    <mergeCell ref="E37:I37"/>
    <mergeCell ref="A13:J13"/>
    <mergeCell ref="B63:J63"/>
    <mergeCell ref="B67:J67"/>
    <mergeCell ref="A73:I73"/>
    <mergeCell ref="A15:J15"/>
    <mergeCell ref="A16:J16"/>
  </mergeCells>
  <pageMargins left="0.7" right="0.7" top="0.75" bottom="0.75" header="0.3" footer="0.3"/>
  <pageSetup paperSize="9" scale="7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5"/>
  <sheetViews>
    <sheetView view="pageBreakPreview" zoomScale="110" zoomScaleNormal="100" zoomScaleSheetLayoutView="110" workbookViewId="0">
      <selection activeCell="B21" sqref="B21:R21"/>
    </sheetView>
  </sheetViews>
  <sheetFormatPr defaultRowHeight="15" x14ac:dyDescent="0.25"/>
  <cols>
    <col min="1" max="1" width="6.42578125" customWidth="1"/>
    <col min="2" max="2" width="22.5703125" customWidth="1"/>
    <col min="3" max="3" width="3.42578125" customWidth="1"/>
    <col min="4" max="5" width="13.140625" customWidth="1"/>
    <col min="6" max="6" width="5.42578125" customWidth="1"/>
    <col min="7" max="7" width="4.42578125" customWidth="1"/>
    <col min="8" max="8" width="6.5703125" customWidth="1"/>
    <col min="9" max="9" width="7.7109375" customWidth="1"/>
    <col min="10" max="10" width="11.42578125" customWidth="1"/>
    <col min="11" max="11" width="2.85546875" customWidth="1"/>
    <col min="12" max="12" width="9.5703125" customWidth="1"/>
    <col min="13" max="13" width="3.5703125" customWidth="1"/>
    <col min="14" max="14" width="5.85546875" customWidth="1"/>
    <col min="15" max="17" width="9.140625" hidden="1" customWidth="1"/>
    <col min="18" max="18" width="12.7109375" customWidth="1"/>
  </cols>
  <sheetData>
    <row r="1" spans="1:24" x14ac:dyDescent="0.25">
      <c r="A1" s="70"/>
      <c r="B1" s="70"/>
      <c r="C1" s="70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3"/>
      <c r="S1" s="80"/>
    </row>
    <row r="2" spans="1:24" x14ac:dyDescent="0.25">
      <c r="A2" s="3"/>
      <c r="C2" s="3"/>
      <c r="D2" s="3"/>
      <c r="E2" s="3"/>
      <c r="F2" s="3"/>
      <c r="H2" s="71"/>
      <c r="I2" s="71"/>
      <c r="J2" s="71"/>
      <c r="K2" s="72"/>
      <c r="L2" s="72"/>
      <c r="M2" s="71"/>
      <c r="N2" s="71"/>
      <c r="O2" s="71"/>
      <c r="P2" s="71"/>
      <c r="Q2" s="71"/>
      <c r="R2" s="6" t="s">
        <v>610</v>
      </c>
      <c r="S2" s="80"/>
    </row>
    <row r="3" spans="1:24" x14ac:dyDescent="0.25">
      <c r="A3" s="3"/>
      <c r="C3" s="3"/>
      <c r="D3" s="3"/>
      <c r="E3" s="3"/>
      <c r="F3" s="3"/>
      <c r="H3" s="71"/>
      <c r="I3" s="71"/>
      <c r="J3" s="71"/>
      <c r="K3" s="72"/>
      <c r="L3" s="72"/>
      <c r="M3" s="71"/>
      <c r="N3" s="71"/>
      <c r="O3" s="71"/>
      <c r="P3" s="71"/>
      <c r="Q3" s="71"/>
      <c r="R3" s="6"/>
      <c r="S3" s="80"/>
    </row>
    <row r="4" spans="1:24" ht="15.75" x14ac:dyDescent="0.25">
      <c r="A4" s="4" t="s">
        <v>606</v>
      </c>
      <c r="B4" s="4"/>
      <c r="C4" s="4"/>
      <c r="D4" s="4"/>
      <c r="H4" s="71"/>
      <c r="I4" s="11" t="s">
        <v>2</v>
      </c>
      <c r="J4" s="11"/>
      <c r="K4" s="11"/>
      <c r="M4" s="71"/>
      <c r="N4" s="71"/>
      <c r="O4" s="71"/>
      <c r="P4" s="71"/>
      <c r="Q4" s="71"/>
      <c r="R4" s="73"/>
      <c r="S4" s="80"/>
    </row>
    <row r="5" spans="1:24" ht="36.75" customHeight="1" x14ac:dyDescent="0.25">
      <c r="A5" s="757" t="s">
        <v>607</v>
      </c>
      <c r="B5" s="757"/>
      <c r="C5" s="4"/>
      <c r="D5" s="4"/>
      <c r="H5" s="361"/>
      <c r="I5" s="758" t="s">
        <v>6</v>
      </c>
      <c r="J5" s="758"/>
      <c r="K5" s="758"/>
      <c r="L5" s="758"/>
      <c r="M5" s="758"/>
      <c r="N5" s="758"/>
      <c r="O5" s="758"/>
      <c r="P5" s="758"/>
      <c r="Q5" s="758"/>
      <c r="R5" s="758"/>
      <c r="S5" s="80"/>
    </row>
    <row r="6" spans="1:24" ht="15.75" x14ac:dyDescent="0.25">
      <c r="A6" s="2" t="s">
        <v>608</v>
      </c>
      <c r="B6" s="4"/>
      <c r="C6" s="4"/>
      <c r="D6" s="4"/>
      <c r="H6" s="361"/>
      <c r="I6" s="759" t="s">
        <v>3</v>
      </c>
      <c r="J6" s="759"/>
      <c r="K6" s="759"/>
      <c r="L6" s="759"/>
      <c r="M6" s="759"/>
      <c r="N6" s="759"/>
      <c r="O6" s="759"/>
      <c r="P6" s="759"/>
      <c r="Q6" s="759"/>
      <c r="R6" s="759"/>
      <c r="S6" s="80"/>
    </row>
    <row r="7" spans="1:24" ht="15.75" x14ac:dyDescent="0.25">
      <c r="A7" s="1" t="s">
        <v>609</v>
      </c>
      <c r="B7" s="4"/>
      <c r="C7" s="4"/>
      <c r="D7" s="4"/>
      <c r="H7" s="361"/>
      <c r="I7" s="361"/>
      <c r="J7" s="429" t="s">
        <v>4</v>
      </c>
      <c r="K7" s="429"/>
      <c r="L7" s="429"/>
      <c r="M7" s="71"/>
      <c r="N7" s="71"/>
      <c r="O7" s="71"/>
      <c r="P7" s="71"/>
      <c r="Q7" s="71"/>
      <c r="R7" s="358"/>
      <c r="S7" s="80"/>
    </row>
    <row r="8" spans="1:24" ht="15.75" x14ac:dyDescent="0.25">
      <c r="A8" s="1"/>
      <c r="B8" s="4"/>
      <c r="C8" s="4"/>
      <c r="D8" s="4"/>
      <c r="E8" s="12"/>
      <c r="F8" s="12"/>
      <c r="G8" s="12"/>
      <c r="H8" s="361"/>
      <c r="I8" s="361"/>
      <c r="J8" s="71"/>
      <c r="K8" s="71"/>
      <c r="L8" s="71"/>
      <c r="M8" s="71"/>
      <c r="N8" s="71"/>
      <c r="O8" s="71"/>
      <c r="P8" s="71"/>
      <c r="Q8" s="71"/>
      <c r="R8" s="358"/>
      <c r="S8" s="80"/>
    </row>
    <row r="9" spans="1:24" ht="15.75" x14ac:dyDescent="0.25">
      <c r="A9" s="1"/>
      <c r="B9" s="4"/>
      <c r="C9" s="4"/>
      <c r="D9" s="4"/>
      <c r="E9" s="12"/>
      <c r="F9" s="12"/>
      <c r="G9" s="12"/>
      <c r="H9" s="361"/>
      <c r="I9" s="361"/>
      <c r="J9" s="71"/>
      <c r="K9" s="71"/>
      <c r="L9" s="71"/>
      <c r="M9" s="71"/>
      <c r="N9" s="71"/>
      <c r="O9" s="71"/>
      <c r="P9" s="71"/>
      <c r="Q9" s="71"/>
      <c r="R9" s="358"/>
      <c r="S9" s="80"/>
    </row>
    <row r="10" spans="1:24" ht="15" customHeight="1" x14ac:dyDescent="0.25">
      <c r="A10" s="835" t="s">
        <v>99</v>
      </c>
      <c r="B10" s="835"/>
      <c r="C10" s="835"/>
      <c r="D10" s="835"/>
      <c r="E10" s="835"/>
      <c r="F10" s="835"/>
      <c r="G10" s="835"/>
      <c r="H10" s="835"/>
      <c r="I10" s="835"/>
      <c r="J10" s="835"/>
      <c r="K10" s="835"/>
      <c r="L10" s="835"/>
      <c r="M10" s="835"/>
      <c r="N10" s="835"/>
      <c r="O10" s="835"/>
      <c r="P10" s="835"/>
      <c r="Q10" s="835"/>
      <c r="R10" s="835"/>
      <c r="S10" s="80"/>
    </row>
    <row r="11" spans="1:24" ht="35.25" customHeight="1" x14ac:dyDescent="0.25">
      <c r="A11" s="836" t="s">
        <v>611</v>
      </c>
      <c r="B11" s="836"/>
      <c r="C11" s="836"/>
      <c r="D11" s="836"/>
      <c r="E11" s="836"/>
      <c r="F11" s="836"/>
      <c r="G11" s="836"/>
      <c r="H11" s="836"/>
      <c r="I11" s="836"/>
      <c r="J11" s="836"/>
      <c r="K11" s="836"/>
      <c r="L11" s="836"/>
      <c r="M11" s="836"/>
      <c r="N11" s="836"/>
      <c r="O11" s="836"/>
      <c r="P11" s="836"/>
      <c r="Q11" s="836"/>
      <c r="R11" s="836"/>
      <c r="S11" s="80"/>
    </row>
    <row r="12" spans="1:24" ht="15.75" x14ac:dyDescent="0.25">
      <c r="A12" s="77"/>
      <c r="B12" s="77"/>
      <c r="C12" s="77"/>
      <c r="D12" s="77"/>
      <c r="E12" s="77"/>
      <c r="F12" s="77"/>
      <c r="G12" s="430"/>
      <c r="H12" s="430"/>
      <c r="I12" s="430"/>
      <c r="J12" s="77"/>
      <c r="K12" s="77"/>
      <c r="L12" s="77"/>
      <c r="M12" s="77"/>
      <c r="N12" s="77"/>
      <c r="O12" s="77"/>
      <c r="P12" s="77"/>
      <c r="Q12" s="77"/>
      <c r="R12" s="81"/>
      <c r="S12" s="80"/>
      <c r="X12" s="78" t="s">
        <v>183</v>
      </c>
    </row>
    <row r="13" spans="1:24" ht="15.75" x14ac:dyDescent="0.25">
      <c r="A13" s="5"/>
      <c r="B13" s="5"/>
      <c r="C13" s="5"/>
      <c r="D13" s="5"/>
      <c r="E13" s="5"/>
      <c r="F13" s="5"/>
      <c r="G13" s="5"/>
      <c r="H13" s="5"/>
      <c r="I13" s="5"/>
      <c r="J13" s="77"/>
      <c r="K13" s="77"/>
      <c r="L13" s="77"/>
      <c r="M13" s="77"/>
      <c r="N13" s="77"/>
      <c r="O13" s="77"/>
      <c r="P13" s="77"/>
      <c r="Q13" s="77"/>
      <c r="R13" s="69"/>
    </row>
    <row r="14" spans="1:24" ht="15.75" customHeight="1" x14ac:dyDescent="0.25">
      <c r="A14" s="431" t="s">
        <v>11</v>
      </c>
      <c r="B14" s="431" t="s">
        <v>119</v>
      </c>
      <c r="C14" s="432"/>
      <c r="D14" s="433"/>
      <c r="E14" s="434" t="s">
        <v>193</v>
      </c>
      <c r="F14" s="434"/>
      <c r="G14" s="434"/>
      <c r="H14" s="852" t="s">
        <v>120</v>
      </c>
      <c r="I14" s="853"/>
      <c r="J14" s="853"/>
      <c r="K14" s="853"/>
      <c r="L14" s="853"/>
      <c r="M14" s="853"/>
      <c r="N14" s="853"/>
      <c r="O14" s="435"/>
      <c r="P14" s="435"/>
      <c r="Q14" s="435"/>
      <c r="R14" s="436" t="s">
        <v>16</v>
      </c>
    </row>
    <row r="15" spans="1:24" ht="15.75" x14ac:dyDescent="0.25">
      <c r="A15" s="437"/>
      <c r="B15" s="437" t="s">
        <v>121</v>
      </c>
      <c r="C15" s="77"/>
      <c r="D15" s="438"/>
      <c r="E15" s="82" t="s">
        <v>122</v>
      </c>
      <c r="F15" s="82"/>
      <c r="G15" s="82"/>
      <c r="H15" s="830" t="s">
        <v>195</v>
      </c>
      <c r="I15" s="854"/>
      <c r="J15" s="854"/>
      <c r="K15" s="854"/>
      <c r="L15" s="854"/>
      <c r="M15" s="854"/>
      <c r="N15" s="854"/>
      <c r="O15" s="81"/>
      <c r="P15" s="81"/>
      <c r="Q15" s="81"/>
      <c r="R15" s="439" t="s">
        <v>123</v>
      </c>
    </row>
    <row r="16" spans="1:24" ht="15" customHeight="1" x14ac:dyDescent="0.25">
      <c r="A16" s="437"/>
      <c r="B16" s="437"/>
      <c r="C16" s="77"/>
      <c r="D16" s="438"/>
      <c r="E16" s="82" t="s">
        <v>124</v>
      </c>
      <c r="F16" s="82"/>
      <c r="G16" s="82"/>
      <c r="H16" s="830" t="s">
        <v>125</v>
      </c>
      <c r="I16" s="854"/>
      <c r="J16" s="854"/>
      <c r="K16" s="854"/>
      <c r="L16" s="854"/>
      <c r="M16" s="854"/>
      <c r="N16" s="854"/>
      <c r="O16" s="81"/>
      <c r="P16" s="81"/>
      <c r="Q16" s="81"/>
      <c r="R16" s="439"/>
    </row>
    <row r="17" spans="1:19" ht="15" customHeight="1" x14ac:dyDescent="0.25">
      <c r="A17" s="437"/>
      <c r="B17" s="437"/>
      <c r="C17" s="77"/>
      <c r="D17" s="438"/>
      <c r="E17" s="82" t="s">
        <v>126</v>
      </c>
      <c r="F17" s="82"/>
      <c r="G17" s="82"/>
      <c r="H17" s="437"/>
      <c r="I17" s="77"/>
      <c r="J17" s="77"/>
      <c r="K17" s="77"/>
      <c r="L17" s="77"/>
      <c r="M17" s="77"/>
      <c r="N17" s="77"/>
      <c r="O17" s="77"/>
      <c r="P17" s="77"/>
      <c r="Q17" s="77"/>
      <c r="R17" s="439"/>
    </row>
    <row r="18" spans="1:19" ht="15" customHeight="1" x14ac:dyDescent="0.25">
      <c r="A18" s="437"/>
      <c r="B18" s="437"/>
      <c r="C18" s="77"/>
      <c r="D18" s="438"/>
      <c r="E18" s="82" t="s">
        <v>127</v>
      </c>
      <c r="F18" s="82"/>
      <c r="G18" s="82"/>
      <c r="H18" s="437"/>
      <c r="I18" s="77"/>
      <c r="J18" s="440"/>
      <c r="K18" s="77"/>
      <c r="L18" s="77"/>
      <c r="M18" s="77"/>
      <c r="N18" s="77"/>
      <c r="O18" s="77"/>
      <c r="P18" s="77"/>
      <c r="Q18" s="77"/>
      <c r="R18" s="439"/>
    </row>
    <row r="19" spans="1:19" ht="15" customHeight="1" x14ac:dyDescent="0.25">
      <c r="A19" s="437"/>
      <c r="B19" s="437"/>
      <c r="C19" s="77"/>
      <c r="D19" s="438"/>
      <c r="E19" s="82" t="s">
        <v>128</v>
      </c>
      <c r="F19" s="82"/>
      <c r="G19" s="82"/>
      <c r="H19" s="437"/>
      <c r="I19" s="77"/>
      <c r="J19" s="77"/>
      <c r="K19" s="77"/>
      <c r="L19" s="77"/>
      <c r="M19" s="77"/>
      <c r="N19" s="77"/>
      <c r="O19" s="77"/>
      <c r="P19" s="77"/>
      <c r="Q19" s="77"/>
      <c r="R19" s="439"/>
    </row>
    <row r="20" spans="1:19" ht="15.75" x14ac:dyDescent="0.25">
      <c r="A20" s="441">
        <v>1</v>
      </c>
      <c r="B20" s="751">
        <v>2</v>
      </c>
      <c r="C20" s="752"/>
      <c r="D20" s="753"/>
      <c r="E20" s="754">
        <v>3</v>
      </c>
      <c r="F20" s="752"/>
      <c r="G20" s="755"/>
      <c r="H20" s="442"/>
      <c r="I20" s="443"/>
      <c r="J20" s="443"/>
      <c r="K20" s="756">
        <v>4</v>
      </c>
      <c r="L20" s="756"/>
      <c r="M20" s="444"/>
      <c r="N20" s="444"/>
      <c r="O20" s="444"/>
      <c r="P20" s="444"/>
      <c r="Q20" s="444"/>
      <c r="R20" s="445">
        <v>5</v>
      </c>
    </row>
    <row r="21" spans="1:19" ht="39" customHeight="1" x14ac:dyDescent="0.25">
      <c r="A21" s="446"/>
      <c r="B21" s="748" t="s">
        <v>507</v>
      </c>
      <c r="C21" s="749"/>
      <c r="D21" s="749"/>
      <c r="E21" s="749"/>
      <c r="F21" s="749"/>
      <c r="G21" s="749"/>
      <c r="H21" s="749"/>
      <c r="I21" s="749"/>
      <c r="J21" s="749"/>
      <c r="K21" s="749"/>
      <c r="L21" s="749"/>
      <c r="M21" s="749"/>
      <c r="N21" s="749"/>
      <c r="O21" s="749"/>
      <c r="P21" s="749"/>
      <c r="Q21" s="749"/>
      <c r="R21" s="750"/>
    </row>
    <row r="22" spans="1:19" ht="15" customHeight="1" x14ac:dyDescent="0.25">
      <c r="A22" s="451">
        <v>1</v>
      </c>
      <c r="B22" s="845" t="s">
        <v>388</v>
      </c>
      <c r="C22" s="845"/>
      <c r="D22" s="845"/>
      <c r="E22" s="845"/>
      <c r="F22" s="845"/>
      <c r="G22" s="845"/>
      <c r="H22" s="845"/>
      <c r="I22" s="845"/>
      <c r="J22" s="845"/>
      <c r="K22" s="845"/>
      <c r="L22" s="845"/>
      <c r="M22" s="845"/>
      <c r="N22" s="845"/>
      <c r="O22" s="845"/>
      <c r="P22" s="845"/>
      <c r="Q22" s="845"/>
      <c r="R22" s="845"/>
    </row>
    <row r="23" spans="1:19" ht="15.75" customHeight="1" x14ac:dyDescent="0.25">
      <c r="A23" s="452"/>
      <c r="B23" s="453" t="s">
        <v>171</v>
      </c>
      <c r="C23" s="77"/>
      <c r="D23" s="447"/>
      <c r="E23" s="454"/>
      <c r="F23" s="455"/>
      <c r="G23" s="456"/>
      <c r="H23" s="448"/>
      <c r="I23" s="81"/>
      <c r="J23" s="449"/>
      <c r="K23" s="81"/>
      <c r="L23" s="449"/>
      <c r="M23" s="81"/>
      <c r="N23" s="81"/>
      <c r="O23" s="81"/>
      <c r="P23" s="81"/>
      <c r="Q23" s="81"/>
      <c r="R23" s="450"/>
    </row>
    <row r="24" spans="1:19" ht="15" customHeight="1" x14ac:dyDescent="0.25">
      <c r="A24" s="452"/>
      <c r="B24" s="457" t="s">
        <v>343</v>
      </c>
      <c r="C24" s="77"/>
      <c r="D24" s="447"/>
      <c r="E24" s="846" t="s">
        <v>387</v>
      </c>
      <c r="F24" s="847"/>
      <c r="G24" s="848"/>
      <c r="H24" s="448"/>
      <c r="I24" s="81"/>
      <c r="J24" s="449"/>
      <c r="K24" s="81"/>
      <c r="L24" s="449"/>
      <c r="M24" s="81"/>
      <c r="N24" s="81"/>
      <c r="O24" s="81"/>
      <c r="P24" s="81"/>
      <c r="Q24" s="81"/>
      <c r="R24" s="450"/>
    </row>
    <row r="25" spans="1:19" ht="15" customHeight="1" x14ac:dyDescent="0.25">
      <c r="A25" s="452"/>
      <c r="B25" s="457" t="s">
        <v>22</v>
      </c>
      <c r="C25" s="77"/>
      <c r="D25" s="447"/>
      <c r="E25" s="846" t="s">
        <v>386</v>
      </c>
      <c r="F25" s="847"/>
      <c r="G25" s="848"/>
      <c r="H25" s="448"/>
      <c r="I25" s="81"/>
      <c r="J25" s="449"/>
      <c r="K25" s="81"/>
      <c r="L25" s="449"/>
      <c r="M25" s="81"/>
      <c r="N25" s="81"/>
      <c r="O25" s="81"/>
      <c r="P25" s="81"/>
      <c r="Q25" s="81"/>
      <c r="R25" s="450"/>
    </row>
    <row r="26" spans="1:19" ht="15" customHeight="1" x14ac:dyDescent="0.25">
      <c r="A26" s="452"/>
      <c r="B26" s="849" t="s">
        <v>344</v>
      </c>
      <c r="C26" s="850"/>
      <c r="D26" s="850"/>
      <c r="E26" s="850"/>
      <c r="F26" s="850"/>
      <c r="G26" s="850"/>
      <c r="H26" s="850"/>
      <c r="I26" s="850"/>
      <c r="J26" s="850"/>
      <c r="K26" s="850"/>
      <c r="L26" s="850"/>
      <c r="M26" s="850"/>
      <c r="N26" s="850"/>
      <c r="O26" s="850"/>
      <c r="P26" s="850"/>
      <c r="Q26" s="850"/>
      <c r="R26" s="851"/>
    </row>
    <row r="27" spans="1:19" ht="44.25" customHeight="1" x14ac:dyDescent="0.25">
      <c r="A27" s="458" t="s">
        <v>333</v>
      </c>
      <c r="B27" s="812" t="s">
        <v>346</v>
      </c>
      <c r="C27" s="813"/>
      <c r="D27" s="814"/>
      <c r="E27" s="801" t="s">
        <v>385</v>
      </c>
      <c r="F27" s="843"/>
      <c r="G27" s="844"/>
      <c r="H27" s="448">
        <v>5</v>
      </c>
      <c r="I27" s="81" t="s">
        <v>129</v>
      </c>
      <c r="J27" s="449">
        <v>18.3</v>
      </c>
      <c r="K27" s="81"/>
      <c r="L27" s="449"/>
      <c r="M27" s="81"/>
      <c r="N27" s="81"/>
      <c r="O27" s="81"/>
      <c r="P27" s="81"/>
      <c r="Q27" s="81"/>
      <c r="R27" s="450">
        <f>J27*H27</f>
        <v>92</v>
      </c>
      <c r="S27" s="67" t="s">
        <v>345</v>
      </c>
    </row>
    <row r="28" spans="1:19" ht="33" customHeight="1" x14ac:dyDescent="0.25">
      <c r="A28" s="821" t="s">
        <v>334</v>
      </c>
      <c r="B28" s="855" t="s">
        <v>347</v>
      </c>
      <c r="C28" s="856"/>
      <c r="D28" s="857"/>
      <c r="E28" s="763" t="s">
        <v>384</v>
      </c>
      <c r="F28" s="763"/>
      <c r="G28" s="763"/>
      <c r="H28" s="459"/>
      <c r="I28" s="460"/>
      <c r="J28" s="460"/>
      <c r="K28" s="460"/>
      <c r="L28" s="460"/>
      <c r="M28" s="460"/>
      <c r="N28" s="460"/>
      <c r="O28" s="460"/>
      <c r="P28" s="460"/>
      <c r="Q28" s="460"/>
      <c r="R28" s="461"/>
    </row>
    <row r="29" spans="1:19" ht="15.75" x14ac:dyDescent="0.25">
      <c r="A29" s="822"/>
      <c r="B29" s="462" t="s">
        <v>172</v>
      </c>
      <c r="C29" s="463"/>
      <c r="D29" s="464"/>
      <c r="E29" s="763"/>
      <c r="F29" s="763"/>
      <c r="G29" s="763"/>
      <c r="H29" s="465">
        <v>5</v>
      </c>
      <c r="I29" s="466" t="s">
        <v>129</v>
      </c>
      <c r="J29" s="466">
        <v>2.57</v>
      </c>
      <c r="K29" s="466"/>
      <c r="L29" s="466"/>
      <c r="M29" s="466"/>
      <c r="N29" s="466"/>
      <c r="O29" s="466"/>
      <c r="P29" s="466"/>
      <c r="Q29" s="466"/>
      <c r="R29" s="467">
        <f>H29*J29</f>
        <v>13</v>
      </c>
    </row>
    <row r="30" spans="1:19" ht="15.75" x14ac:dyDescent="0.25">
      <c r="A30" s="468"/>
      <c r="B30" s="823" t="s">
        <v>348</v>
      </c>
      <c r="C30" s="824"/>
      <c r="D30" s="824"/>
      <c r="E30" s="824"/>
      <c r="F30" s="824"/>
      <c r="G30" s="824"/>
      <c r="H30" s="824"/>
      <c r="I30" s="824"/>
      <c r="J30" s="824"/>
      <c r="K30" s="824"/>
      <c r="L30" s="824"/>
      <c r="M30" s="824"/>
      <c r="N30" s="824"/>
      <c r="O30" s="824"/>
      <c r="P30" s="824"/>
      <c r="Q30" s="824"/>
      <c r="R30" s="825"/>
    </row>
    <row r="31" spans="1:19" ht="48" customHeight="1" x14ac:dyDescent="0.25">
      <c r="A31" s="821" t="s">
        <v>335</v>
      </c>
      <c r="B31" s="837" t="s">
        <v>349</v>
      </c>
      <c r="C31" s="838"/>
      <c r="D31" s="839"/>
      <c r="E31" s="840" t="s">
        <v>379</v>
      </c>
      <c r="F31" s="841"/>
      <c r="G31" s="842"/>
      <c r="H31" s="81">
        <v>5</v>
      </c>
      <c r="I31" s="81" t="s">
        <v>129</v>
      </c>
      <c r="J31" s="81">
        <v>16.3</v>
      </c>
      <c r="K31" s="81"/>
      <c r="L31" s="81"/>
      <c r="M31" s="81"/>
      <c r="N31" s="81"/>
      <c r="O31" s="81"/>
      <c r="P31" s="81"/>
      <c r="Q31" s="81"/>
      <c r="R31" s="450">
        <f>H31*J31</f>
        <v>82</v>
      </c>
    </row>
    <row r="32" spans="1:19" ht="17.25" customHeight="1" x14ac:dyDescent="0.25">
      <c r="A32" s="822"/>
      <c r="B32" s="462" t="s">
        <v>172</v>
      </c>
      <c r="C32" s="469"/>
      <c r="D32" s="470"/>
      <c r="E32" s="793"/>
      <c r="F32" s="794"/>
      <c r="G32" s="795"/>
      <c r="H32" s="471"/>
      <c r="I32" s="472"/>
      <c r="J32" s="472"/>
      <c r="K32" s="472"/>
      <c r="L32" s="472"/>
      <c r="M32" s="472"/>
      <c r="N32" s="472"/>
      <c r="O32" s="81"/>
      <c r="P32" s="81"/>
      <c r="Q32" s="81"/>
      <c r="R32" s="473"/>
    </row>
    <row r="33" spans="1:18" ht="33" customHeight="1" x14ac:dyDescent="0.25">
      <c r="A33" s="821" t="s">
        <v>336</v>
      </c>
      <c r="B33" s="765" t="s">
        <v>30</v>
      </c>
      <c r="C33" s="766"/>
      <c r="D33" s="767"/>
      <c r="E33" s="798" t="s">
        <v>378</v>
      </c>
      <c r="F33" s="799"/>
      <c r="G33" s="800"/>
      <c r="H33" s="81">
        <v>10</v>
      </c>
      <c r="I33" s="81" t="s">
        <v>129</v>
      </c>
      <c r="J33" s="81">
        <v>7.3</v>
      </c>
      <c r="K33" s="81" t="s">
        <v>129</v>
      </c>
      <c r="L33" s="81">
        <v>1.1499999999999999</v>
      </c>
      <c r="M33" s="81"/>
      <c r="N33" s="81"/>
      <c r="O33" s="81"/>
      <c r="P33" s="81"/>
      <c r="Q33" s="81"/>
      <c r="R33" s="804">
        <f>H33*J33*L33</f>
        <v>84</v>
      </c>
    </row>
    <row r="34" spans="1:18" ht="15" customHeight="1" x14ac:dyDescent="0.25">
      <c r="A34" s="829"/>
      <c r="B34" s="765" t="s">
        <v>173</v>
      </c>
      <c r="C34" s="766"/>
      <c r="D34" s="767"/>
      <c r="E34" s="801"/>
      <c r="F34" s="802"/>
      <c r="G34" s="803"/>
      <c r="H34" s="830"/>
      <c r="I34" s="831"/>
      <c r="J34" s="831"/>
      <c r="K34" s="831"/>
      <c r="L34" s="831"/>
      <c r="M34" s="831"/>
      <c r="N34" s="831"/>
      <c r="O34" s="81"/>
      <c r="P34" s="81"/>
      <c r="Q34" s="81"/>
      <c r="R34" s="805"/>
    </row>
    <row r="35" spans="1:18" ht="27.75" customHeight="1" x14ac:dyDescent="0.25">
      <c r="A35" s="822"/>
      <c r="B35" s="806" t="s">
        <v>352</v>
      </c>
      <c r="C35" s="807"/>
      <c r="D35" s="808"/>
      <c r="E35" s="826" t="s">
        <v>350</v>
      </c>
      <c r="F35" s="827"/>
      <c r="G35" s="828"/>
      <c r="H35" s="832"/>
      <c r="I35" s="833"/>
      <c r="J35" s="833"/>
      <c r="K35" s="833"/>
      <c r="L35" s="833"/>
      <c r="M35" s="833"/>
      <c r="N35" s="833"/>
      <c r="O35" s="81"/>
      <c r="P35" s="81"/>
      <c r="Q35" s="81"/>
      <c r="R35" s="834"/>
    </row>
    <row r="36" spans="1:18" ht="45" customHeight="1" x14ac:dyDescent="0.25">
      <c r="A36" s="474" t="s">
        <v>337</v>
      </c>
      <c r="B36" s="806" t="s">
        <v>353</v>
      </c>
      <c r="C36" s="807"/>
      <c r="D36" s="808"/>
      <c r="E36" s="809" t="s">
        <v>351</v>
      </c>
      <c r="F36" s="810"/>
      <c r="G36" s="811"/>
      <c r="H36" s="868" t="s">
        <v>354</v>
      </c>
      <c r="I36" s="869"/>
      <c r="J36" s="475" t="s">
        <v>129</v>
      </c>
      <c r="K36" s="472"/>
      <c r="L36" s="472">
        <v>0.85</v>
      </c>
      <c r="M36" s="472"/>
      <c r="N36" s="472"/>
      <c r="O36" s="81"/>
      <c r="P36" s="81"/>
      <c r="Q36" s="81"/>
      <c r="R36" s="476">
        <f>(R27+R29+R31+R33)*L36</f>
        <v>230</v>
      </c>
    </row>
    <row r="37" spans="1:18" ht="15.75" x14ac:dyDescent="0.25">
      <c r="A37" s="477"/>
      <c r="B37" s="478" t="s">
        <v>130</v>
      </c>
      <c r="C37" s="479"/>
      <c r="D37" s="480"/>
      <c r="E37" s="481"/>
      <c r="F37" s="482"/>
      <c r="G37" s="482"/>
      <c r="H37" s="483"/>
      <c r="I37" s="444"/>
      <c r="J37" s="444"/>
      <c r="K37" s="444"/>
      <c r="L37" s="444"/>
      <c r="M37" s="444"/>
      <c r="N37" s="444"/>
      <c r="O37" s="444"/>
      <c r="P37" s="444"/>
      <c r="Q37" s="444"/>
      <c r="R37" s="484">
        <f>R36</f>
        <v>230</v>
      </c>
    </row>
    <row r="38" spans="1:18" ht="43.5" customHeight="1" x14ac:dyDescent="0.25">
      <c r="A38" s="485" t="s">
        <v>355</v>
      </c>
      <c r="B38" s="879" t="s">
        <v>374</v>
      </c>
      <c r="C38" s="786"/>
      <c r="D38" s="787"/>
      <c r="E38" s="882" t="s">
        <v>174</v>
      </c>
      <c r="F38" s="891"/>
      <c r="G38" s="892"/>
      <c r="H38" s="486">
        <v>8.7499999999999994E-2</v>
      </c>
      <c r="I38" s="487" t="s">
        <v>131</v>
      </c>
      <c r="J38" s="488">
        <f>R37</f>
        <v>230</v>
      </c>
      <c r="K38" s="5"/>
      <c r="L38" s="488"/>
      <c r="M38" s="488"/>
      <c r="N38" s="488"/>
      <c r="O38" s="488"/>
      <c r="P38" s="488"/>
      <c r="Q38" s="488"/>
      <c r="R38" s="467">
        <f>H38*J38</f>
        <v>20</v>
      </c>
    </row>
    <row r="39" spans="1:18" ht="12.75" customHeight="1" x14ac:dyDescent="0.25">
      <c r="A39" s="485" t="s">
        <v>356</v>
      </c>
      <c r="B39" s="489" t="s">
        <v>132</v>
      </c>
      <c r="C39" s="479"/>
      <c r="D39" s="480"/>
      <c r="E39" s="881" t="s">
        <v>133</v>
      </c>
      <c r="F39" s="881"/>
      <c r="G39" s="882"/>
      <c r="H39" s="490">
        <v>0.06</v>
      </c>
      <c r="I39" s="444" t="s">
        <v>357</v>
      </c>
      <c r="J39" s="491">
        <f>R37</f>
        <v>230</v>
      </c>
      <c r="K39" s="492" t="s">
        <v>162</v>
      </c>
      <c r="L39" s="491">
        <f>R38</f>
        <v>20</v>
      </c>
      <c r="M39" s="491"/>
      <c r="N39" s="493" t="s">
        <v>358</v>
      </c>
      <c r="O39" s="444"/>
      <c r="P39" s="444"/>
      <c r="Q39" s="444"/>
      <c r="R39" s="494">
        <f>H39*(R37+R38)</f>
        <v>15</v>
      </c>
    </row>
    <row r="40" spans="1:18" ht="15.75" x14ac:dyDescent="0.25">
      <c r="A40" s="485" t="s">
        <v>359</v>
      </c>
      <c r="B40" s="489" t="s">
        <v>134</v>
      </c>
      <c r="C40" s="479"/>
      <c r="D40" s="480"/>
      <c r="E40" s="489"/>
      <c r="F40" s="479"/>
      <c r="G40" s="480"/>
      <c r="H40" s="495"/>
      <c r="I40" s="496"/>
      <c r="J40" s="496"/>
      <c r="K40" s="496"/>
      <c r="L40" s="496"/>
      <c r="M40" s="496"/>
      <c r="N40" s="496"/>
      <c r="O40" s="497"/>
      <c r="P40" s="497"/>
      <c r="Q40" s="497"/>
      <c r="R40" s="494">
        <f>R37+R38+R39</f>
        <v>265</v>
      </c>
    </row>
    <row r="41" spans="1:18" ht="15.75" x14ac:dyDescent="0.25">
      <c r="A41" s="819" t="s">
        <v>360</v>
      </c>
      <c r="B41" s="893" t="s">
        <v>175</v>
      </c>
      <c r="C41" s="894"/>
      <c r="D41" s="895"/>
      <c r="E41" s="899" t="s">
        <v>366</v>
      </c>
      <c r="F41" s="900"/>
      <c r="G41" s="900"/>
      <c r="H41" s="860" t="s">
        <v>367</v>
      </c>
      <c r="I41" s="861"/>
      <c r="J41" s="861"/>
      <c r="K41" s="861"/>
      <c r="L41" s="861"/>
      <c r="M41" s="81"/>
      <c r="N41" s="81"/>
      <c r="O41" s="460"/>
      <c r="P41" s="460"/>
      <c r="Q41" s="460"/>
      <c r="R41" s="858">
        <f>H42*J42</f>
        <v>345</v>
      </c>
    </row>
    <row r="42" spans="1:18" ht="24.75" customHeight="1" x14ac:dyDescent="0.25">
      <c r="A42" s="820"/>
      <c r="B42" s="896"/>
      <c r="C42" s="897"/>
      <c r="D42" s="898"/>
      <c r="E42" s="901"/>
      <c r="F42" s="902"/>
      <c r="G42" s="903"/>
      <c r="H42" s="448">
        <f>1+(0.15+0.15)</f>
        <v>1.3</v>
      </c>
      <c r="I42" s="81" t="s">
        <v>129</v>
      </c>
      <c r="J42" s="498">
        <f>R40</f>
        <v>265</v>
      </c>
      <c r="K42" s="81"/>
      <c r="L42" s="81"/>
      <c r="M42" s="81"/>
      <c r="N42" s="81"/>
      <c r="O42" s="460"/>
      <c r="P42" s="460"/>
      <c r="Q42" s="460"/>
      <c r="R42" s="859"/>
    </row>
    <row r="43" spans="1:18" ht="15.75" x14ac:dyDescent="0.25">
      <c r="A43" s="499" t="s">
        <v>338</v>
      </c>
      <c r="B43" s="870" t="s">
        <v>383</v>
      </c>
      <c r="C43" s="871"/>
      <c r="D43" s="871"/>
      <c r="E43" s="871"/>
      <c r="F43" s="871"/>
      <c r="G43" s="871"/>
      <c r="H43" s="871"/>
      <c r="I43" s="871"/>
      <c r="J43" s="871"/>
      <c r="K43" s="871"/>
      <c r="L43" s="871"/>
      <c r="M43" s="871"/>
      <c r="N43" s="871"/>
      <c r="O43" s="871"/>
      <c r="P43" s="871"/>
      <c r="Q43" s="871"/>
      <c r="R43" s="872"/>
    </row>
    <row r="44" spans="1:18" ht="15.75" x14ac:dyDescent="0.25">
      <c r="A44" s="500" t="s">
        <v>135</v>
      </c>
      <c r="B44" s="501" t="s">
        <v>136</v>
      </c>
      <c r="C44" s="502"/>
      <c r="D44" s="503"/>
      <c r="E44" s="887" t="s">
        <v>137</v>
      </c>
      <c r="F44" s="888"/>
      <c r="G44" s="889"/>
      <c r="H44" s="504">
        <v>6</v>
      </c>
      <c r="I44" s="505" t="s">
        <v>129</v>
      </c>
      <c r="J44" s="505">
        <v>1.9</v>
      </c>
      <c r="K44" s="505"/>
      <c r="L44" s="505"/>
      <c r="M44" s="505"/>
      <c r="N44" s="505"/>
      <c r="O44" s="505"/>
      <c r="P44" s="505"/>
      <c r="Q44" s="505"/>
      <c r="R44" s="506">
        <f t="shared" ref="R44:R51" si="0">H44*J44</f>
        <v>11</v>
      </c>
    </row>
    <row r="45" spans="1:18" ht="27" customHeight="1" x14ac:dyDescent="0.25">
      <c r="A45" s="507" t="s">
        <v>138</v>
      </c>
      <c r="B45" s="771" t="s">
        <v>139</v>
      </c>
      <c r="C45" s="772"/>
      <c r="D45" s="773"/>
      <c r="E45" s="774" t="s">
        <v>140</v>
      </c>
      <c r="F45" s="775"/>
      <c r="G45" s="776"/>
      <c r="H45" s="508">
        <v>10</v>
      </c>
      <c r="I45" s="509" t="s">
        <v>129</v>
      </c>
      <c r="J45" s="509">
        <v>13.7</v>
      </c>
      <c r="K45" s="509"/>
      <c r="L45" s="509"/>
      <c r="M45" s="509"/>
      <c r="N45" s="509"/>
      <c r="O45" s="509"/>
      <c r="P45" s="509"/>
      <c r="Q45" s="509"/>
      <c r="R45" s="510">
        <f t="shared" si="0"/>
        <v>137</v>
      </c>
    </row>
    <row r="46" spans="1:18" ht="24.75" customHeight="1" x14ac:dyDescent="0.25">
      <c r="A46" s="500" t="s">
        <v>141</v>
      </c>
      <c r="B46" s="890" t="s">
        <v>142</v>
      </c>
      <c r="C46" s="772"/>
      <c r="D46" s="773"/>
      <c r="E46" s="774" t="s">
        <v>143</v>
      </c>
      <c r="F46" s="775"/>
      <c r="G46" s="776"/>
      <c r="H46" s="504">
        <v>10</v>
      </c>
      <c r="I46" s="505" t="s">
        <v>129</v>
      </c>
      <c r="J46" s="505">
        <v>7</v>
      </c>
      <c r="K46" s="505"/>
      <c r="L46" s="505"/>
      <c r="M46" s="505"/>
      <c r="N46" s="505"/>
      <c r="O46" s="505"/>
      <c r="P46" s="505"/>
      <c r="Q46" s="505"/>
      <c r="R46" s="510">
        <f t="shared" si="0"/>
        <v>70</v>
      </c>
    </row>
    <row r="47" spans="1:18" ht="26.25" customHeight="1" x14ac:dyDescent="0.25">
      <c r="A47" s="507" t="s">
        <v>144</v>
      </c>
      <c r="B47" s="771" t="s">
        <v>145</v>
      </c>
      <c r="C47" s="772"/>
      <c r="D47" s="773"/>
      <c r="E47" s="774" t="s">
        <v>146</v>
      </c>
      <c r="F47" s="775"/>
      <c r="G47" s="776"/>
      <c r="H47" s="508">
        <v>6</v>
      </c>
      <c r="I47" s="509" t="s">
        <v>129</v>
      </c>
      <c r="J47" s="509">
        <f>16.4+13.8+18.2</f>
        <v>48.4</v>
      </c>
      <c r="K47" s="509"/>
      <c r="L47" s="509"/>
      <c r="M47" s="509"/>
      <c r="N47" s="509"/>
      <c r="O47" s="509"/>
      <c r="P47" s="509"/>
      <c r="Q47" s="509"/>
      <c r="R47" s="506">
        <f t="shared" si="0"/>
        <v>290</v>
      </c>
    </row>
    <row r="48" spans="1:18" ht="26.25" customHeight="1" x14ac:dyDescent="0.25">
      <c r="A48" s="500" t="s">
        <v>147</v>
      </c>
      <c r="B48" s="777" t="s">
        <v>148</v>
      </c>
      <c r="C48" s="778"/>
      <c r="D48" s="779"/>
      <c r="E48" s="780" t="s">
        <v>149</v>
      </c>
      <c r="F48" s="781"/>
      <c r="G48" s="782"/>
      <c r="H48" s="504">
        <v>6</v>
      </c>
      <c r="I48" s="505" t="s">
        <v>129</v>
      </c>
      <c r="J48" s="505">
        <v>25.4</v>
      </c>
      <c r="K48" s="505"/>
      <c r="L48" s="505"/>
      <c r="M48" s="505"/>
      <c r="N48" s="505"/>
      <c r="O48" s="505"/>
      <c r="P48" s="505"/>
      <c r="Q48" s="505"/>
      <c r="R48" s="510">
        <f t="shared" si="0"/>
        <v>152</v>
      </c>
    </row>
    <row r="49" spans="1:27" ht="25.5" customHeight="1" x14ac:dyDescent="0.25">
      <c r="A49" s="511" t="s">
        <v>150</v>
      </c>
      <c r="B49" s="783" t="s">
        <v>151</v>
      </c>
      <c r="C49" s="784"/>
      <c r="D49" s="785"/>
      <c r="E49" s="780" t="s">
        <v>152</v>
      </c>
      <c r="F49" s="781"/>
      <c r="G49" s="782"/>
      <c r="H49" s="512">
        <v>2</v>
      </c>
      <c r="I49" s="512" t="s">
        <v>129</v>
      </c>
      <c r="J49" s="512">
        <v>11.7</v>
      </c>
      <c r="K49" s="512"/>
      <c r="L49" s="512"/>
      <c r="M49" s="512"/>
      <c r="N49" s="512"/>
      <c r="O49" s="512"/>
      <c r="P49" s="512"/>
      <c r="Q49" s="512"/>
      <c r="R49" s="506">
        <f t="shared" si="0"/>
        <v>23</v>
      </c>
    </row>
    <row r="50" spans="1:27" ht="12.75" customHeight="1" x14ac:dyDescent="0.25">
      <c r="A50" s="513" t="s">
        <v>153</v>
      </c>
      <c r="B50" s="514" t="s">
        <v>154</v>
      </c>
      <c r="C50" s="515"/>
      <c r="D50" s="516"/>
      <c r="E50" s="818" t="s">
        <v>155</v>
      </c>
      <c r="F50" s="818"/>
      <c r="G50" s="818"/>
      <c r="H50" s="517">
        <v>2</v>
      </c>
      <c r="I50" s="518" t="s">
        <v>129</v>
      </c>
      <c r="J50" s="518">
        <v>67.3</v>
      </c>
      <c r="K50" s="518"/>
      <c r="L50" s="519"/>
      <c r="M50" s="518"/>
      <c r="N50" s="518"/>
      <c r="O50" s="518"/>
      <c r="P50" s="518"/>
      <c r="Q50" s="518"/>
      <c r="R50" s="520">
        <f t="shared" si="0"/>
        <v>135</v>
      </c>
    </row>
    <row r="51" spans="1:27" ht="45" customHeight="1" x14ac:dyDescent="0.25">
      <c r="A51" s="521" t="s">
        <v>9</v>
      </c>
      <c r="B51" s="864" t="s">
        <v>363</v>
      </c>
      <c r="C51" s="865"/>
      <c r="D51" s="866"/>
      <c r="E51" s="873" t="s">
        <v>361</v>
      </c>
      <c r="F51" s="874"/>
      <c r="G51" s="875"/>
      <c r="H51" s="522">
        <v>5</v>
      </c>
      <c r="I51" s="523" t="s">
        <v>129</v>
      </c>
      <c r="J51" s="524">
        <v>147.4</v>
      </c>
      <c r="K51" s="523"/>
      <c r="L51" s="525"/>
      <c r="M51" s="523"/>
      <c r="N51" s="523"/>
      <c r="O51" s="523"/>
      <c r="P51" s="523"/>
      <c r="Q51" s="523"/>
      <c r="R51" s="526">
        <f t="shared" si="0"/>
        <v>737</v>
      </c>
      <c r="S51" s="359">
        <f>R51*51.18</f>
        <v>37719.660000000003</v>
      </c>
      <c r="T51" s="867" t="s">
        <v>364</v>
      </c>
      <c r="U51" s="867"/>
      <c r="V51" s="867"/>
      <c r="W51" t="s">
        <v>362</v>
      </c>
      <c r="X51" s="360"/>
      <c r="Y51" s="360"/>
      <c r="Z51" s="360"/>
      <c r="AA51" s="360"/>
    </row>
    <row r="52" spans="1:27" ht="15.75" x14ac:dyDescent="0.25">
      <c r="A52" s="458"/>
      <c r="B52" s="527" t="s">
        <v>156</v>
      </c>
      <c r="C52" s="502"/>
      <c r="D52" s="528"/>
      <c r="E52" s="529"/>
      <c r="F52" s="502"/>
      <c r="G52" s="528"/>
      <c r="H52" s="530"/>
      <c r="I52" s="531"/>
      <c r="J52" s="883"/>
      <c r="K52" s="883"/>
      <c r="L52" s="883"/>
      <c r="M52" s="531"/>
      <c r="N52" s="531"/>
      <c r="O52" s="531"/>
      <c r="P52" s="531"/>
      <c r="Q52" s="531"/>
      <c r="R52" s="532"/>
      <c r="T52" s="867"/>
      <c r="U52" s="867"/>
      <c r="V52" s="867"/>
      <c r="W52" s="360"/>
      <c r="X52" s="360"/>
      <c r="Y52" s="360"/>
      <c r="Z52" s="360"/>
      <c r="AA52" s="360"/>
    </row>
    <row r="53" spans="1:27" ht="31.5" customHeight="1" x14ac:dyDescent="0.25">
      <c r="A53" s="533"/>
      <c r="B53" s="864" t="s">
        <v>365</v>
      </c>
      <c r="C53" s="865"/>
      <c r="D53" s="866"/>
      <c r="E53" s="884" t="s">
        <v>158</v>
      </c>
      <c r="F53" s="885"/>
      <c r="G53" s="886"/>
      <c r="H53" s="534">
        <v>1.3</v>
      </c>
      <c r="I53" s="535" t="s">
        <v>129</v>
      </c>
      <c r="J53" s="536">
        <f>R51</f>
        <v>737</v>
      </c>
      <c r="K53" s="536"/>
      <c r="L53" s="536"/>
      <c r="M53" s="535"/>
      <c r="N53" s="535"/>
      <c r="O53" s="535"/>
      <c r="P53" s="535"/>
      <c r="Q53" s="535"/>
      <c r="R53" s="537">
        <f>H53*J53</f>
        <v>958</v>
      </c>
      <c r="S53" s="359">
        <f>S51*1.3</f>
        <v>49035.557999999997</v>
      </c>
      <c r="T53" s="867"/>
      <c r="U53" s="867"/>
      <c r="V53" s="867"/>
      <c r="W53" s="360"/>
      <c r="X53" s="360"/>
      <c r="Y53" s="360"/>
      <c r="Z53" s="360"/>
      <c r="AA53" s="360"/>
    </row>
    <row r="54" spans="1:27" ht="15.75" x14ac:dyDescent="0.25">
      <c r="A54" s="538" t="s">
        <v>338</v>
      </c>
      <c r="B54" s="876" t="s">
        <v>382</v>
      </c>
      <c r="C54" s="877"/>
      <c r="D54" s="877"/>
      <c r="E54" s="877"/>
      <c r="F54" s="877"/>
      <c r="G54" s="877"/>
      <c r="H54" s="877"/>
      <c r="I54" s="877"/>
      <c r="J54" s="877"/>
      <c r="K54" s="877"/>
      <c r="L54" s="877"/>
      <c r="M54" s="877"/>
      <c r="N54" s="877"/>
      <c r="O54" s="877"/>
      <c r="P54" s="877"/>
      <c r="Q54" s="877"/>
      <c r="R54" s="878"/>
    </row>
    <row r="55" spans="1:27" ht="45.75" customHeight="1" x14ac:dyDescent="0.25">
      <c r="A55" s="539" t="s">
        <v>9</v>
      </c>
      <c r="B55" s="812" t="s">
        <v>368</v>
      </c>
      <c r="C55" s="813"/>
      <c r="D55" s="814"/>
      <c r="E55" s="793" t="s">
        <v>381</v>
      </c>
      <c r="F55" s="815"/>
      <c r="G55" s="815"/>
      <c r="H55" s="471">
        <v>5</v>
      </c>
      <c r="I55" s="472" t="s">
        <v>129</v>
      </c>
      <c r="J55" s="472">
        <v>13.5</v>
      </c>
      <c r="K55" s="472"/>
      <c r="L55" s="472"/>
      <c r="M55" s="472"/>
      <c r="N55" s="540"/>
      <c r="O55" s="81"/>
      <c r="P55" s="81"/>
      <c r="Q55" s="81"/>
      <c r="R55" s="450">
        <f>H55*J55</f>
        <v>68</v>
      </c>
    </row>
    <row r="56" spans="1:27" ht="27.75" customHeight="1" x14ac:dyDescent="0.25">
      <c r="A56" s="816" t="s">
        <v>10</v>
      </c>
      <c r="B56" s="862" t="s">
        <v>369</v>
      </c>
      <c r="C56" s="856"/>
      <c r="D56" s="863"/>
      <c r="E56" s="762" t="s">
        <v>380</v>
      </c>
      <c r="F56" s="763"/>
      <c r="G56" s="764"/>
      <c r="H56" s="541"/>
      <c r="I56" s="542"/>
      <c r="J56" s="542"/>
      <c r="K56" s="542"/>
      <c r="L56" s="542"/>
      <c r="M56" s="542"/>
      <c r="N56" s="543"/>
      <c r="O56" s="81"/>
      <c r="P56" s="81"/>
      <c r="Q56" s="81"/>
      <c r="R56" s="796">
        <f>H57*J57</f>
        <v>6</v>
      </c>
    </row>
    <row r="57" spans="1:27" ht="15.75" x14ac:dyDescent="0.25">
      <c r="A57" s="817"/>
      <c r="B57" s="544" t="s">
        <v>172</v>
      </c>
      <c r="C57" s="545"/>
      <c r="D57" s="546"/>
      <c r="E57" s="762"/>
      <c r="F57" s="763"/>
      <c r="G57" s="764"/>
      <c r="H57" s="471">
        <v>5</v>
      </c>
      <c r="I57" s="472" t="s">
        <v>129</v>
      </c>
      <c r="J57" s="472">
        <v>1.27</v>
      </c>
      <c r="K57" s="472"/>
      <c r="L57" s="472"/>
      <c r="M57" s="472"/>
      <c r="N57" s="540"/>
      <c r="O57" s="81"/>
      <c r="P57" s="81"/>
      <c r="Q57" s="81"/>
      <c r="R57" s="880"/>
    </row>
    <row r="58" spans="1:27" ht="43.5" customHeight="1" x14ac:dyDescent="0.25">
      <c r="A58" s="788" t="s">
        <v>339</v>
      </c>
      <c r="B58" s="786" t="s">
        <v>370</v>
      </c>
      <c r="C58" s="786"/>
      <c r="D58" s="787"/>
      <c r="E58" s="790" t="s">
        <v>379</v>
      </c>
      <c r="F58" s="791"/>
      <c r="G58" s="792"/>
      <c r="H58" s="541"/>
      <c r="I58" s="542"/>
      <c r="J58" s="542"/>
      <c r="K58" s="542"/>
      <c r="L58" s="542"/>
      <c r="M58" s="542"/>
      <c r="N58" s="543"/>
      <c r="O58" s="81"/>
      <c r="P58" s="81"/>
      <c r="Q58" s="81"/>
      <c r="R58" s="796">
        <f>H59*J59</f>
        <v>8</v>
      </c>
    </row>
    <row r="59" spans="1:27" ht="15.75" x14ac:dyDescent="0.25">
      <c r="A59" s="789"/>
      <c r="B59" s="463" t="s">
        <v>172</v>
      </c>
      <c r="C59" s="469"/>
      <c r="D59" s="470"/>
      <c r="E59" s="793"/>
      <c r="F59" s="794"/>
      <c r="G59" s="795"/>
      <c r="H59" s="471">
        <v>5</v>
      </c>
      <c r="I59" s="472" t="s">
        <v>129</v>
      </c>
      <c r="J59" s="472">
        <v>1.6</v>
      </c>
      <c r="K59" s="472"/>
      <c r="L59" s="472"/>
      <c r="M59" s="472"/>
      <c r="N59" s="540"/>
      <c r="O59" s="81"/>
      <c r="P59" s="81"/>
      <c r="Q59" s="81"/>
      <c r="R59" s="797"/>
    </row>
    <row r="60" spans="1:27" ht="36" customHeight="1" x14ac:dyDescent="0.25">
      <c r="A60" s="932" t="s">
        <v>340</v>
      </c>
      <c r="B60" s="765" t="s">
        <v>371</v>
      </c>
      <c r="C60" s="766"/>
      <c r="D60" s="767"/>
      <c r="E60" s="798" t="s">
        <v>378</v>
      </c>
      <c r="F60" s="799"/>
      <c r="G60" s="800"/>
      <c r="H60" s="448">
        <v>10</v>
      </c>
      <c r="I60" s="81" t="s">
        <v>129</v>
      </c>
      <c r="J60" s="81">
        <v>4.5</v>
      </c>
      <c r="K60" s="81" t="s">
        <v>129</v>
      </c>
      <c r="L60" s="505">
        <v>1.1499999999999999</v>
      </c>
      <c r="M60" s="81"/>
      <c r="N60" s="81"/>
      <c r="O60" s="81"/>
      <c r="P60" s="81"/>
      <c r="Q60" s="81"/>
      <c r="R60" s="804">
        <f>H60*J60*L60</f>
        <v>52</v>
      </c>
      <c r="S60" s="67" t="s">
        <v>372</v>
      </c>
    </row>
    <row r="61" spans="1:27" ht="15.75" x14ac:dyDescent="0.25">
      <c r="A61" s="933"/>
      <c r="B61" s="765" t="s">
        <v>173</v>
      </c>
      <c r="C61" s="766"/>
      <c r="D61" s="767"/>
      <c r="E61" s="801"/>
      <c r="F61" s="802"/>
      <c r="G61" s="803"/>
      <c r="H61" s="448"/>
      <c r="I61" s="81"/>
      <c r="J61" s="81"/>
      <c r="K61" s="81"/>
      <c r="L61" s="81"/>
      <c r="M61" s="81"/>
      <c r="N61" s="81"/>
      <c r="O61" s="81"/>
      <c r="P61" s="81"/>
      <c r="Q61" s="81"/>
      <c r="R61" s="805"/>
    </row>
    <row r="62" spans="1:27" ht="28.5" customHeight="1" x14ac:dyDescent="0.25">
      <c r="A62" s="933"/>
      <c r="B62" s="963" t="s">
        <v>352</v>
      </c>
      <c r="C62" s="964"/>
      <c r="D62" s="965"/>
      <c r="E62" s="768" t="s">
        <v>350</v>
      </c>
      <c r="F62" s="769"/>
      <c r="G62" s="770"/>
      <c r="H62" s="448"/>
      <c r="I62" s="81"/>
      <c r="J62" s="81"/>
      <c r="K62" s="81"/>
      <c r="L62" s="81"/>
      <c r="M62" s="81"/>
      <c r="N62" s="81"/>
      <c r="O62" s="81"/>
      <c r="P62" s="81"/>
      <c r="Q62" s="81"/>
      <c r="R62" s="547"/>
    </row>
    <row r="63" spans="1:27" ht="16.5" customHeight="1" x14ac:dyDescent="0.25">
      <c r="A63" s="829" t="s">
        <v>373</v>
      </c>
      <c r="B63" s="765" t="s">
        <v>375</v>
      </c>
      <c r="C63" s="766"/>
      <c r="D63" s="767"/>
      <c r="E63" s="798" t="s">
        <v>377</v>
      </c>
      <c r="F63" s="799"/>
      <c r="G63" s="917"/>
      <c r="H63" s="921">
        <v>1</v>
      </c>
      <c r="I63" s="912" t="s">
        <v>129</v>
      </c>
      <c r="J63" s="912">
        <v>200</v>
      </c>
      <c r="K63" s="912"/>
      <c r="L63" s="912"/>
      <c r="M63" s="548"/>
      <c r="N63" s="912"/>
      <c r="O63" s="81"/>
      <c r="P63" s="81"/>
      <c r="Q63" s="81"/>
      <c r="R63" s="797">
        <f>H63*J63</f>
        <v>200</v>
      </c>
    </row>
    <row r="64" spans="1:27" ht="39.75" customHeight="1" x14ac:dyDescent="0.25">
      <c r="A64" s="829"/>
      <c r="B64" s="922" t="s">
        <v>43</v>
      </c>
      <c r="C64" s="923"/>
      <c r="D64" s="924"/>
      <c r="E64" s="846"/>
      <c r="F64" s="847"/>
      <c r="G64" s="848"/>
      <c r="H64" s="761"/>
      <c r="I64" s="831"/>
      <c r="J64" s="831"/>
      <c r="K64" s="831"/>
      <c r="L64" s="831"/>
      <c r="M64" s="460"/>
      <c r="N64" s="831"/>
      <c r="O64" s="460"/>
      <c r="P64" s="460"/>
      <c r="Q64" s="460"/>
      <c r="R64" s="797"/>
      <c r="T64" s="915" t="s">
        <v>376</v>
      </c>
      <c r="U64" s="915"/>
      <c r="V64" s="915"/>
      <c r="W64" s="915"/>
      <c r="X64" s="915"/>
      <c r="Y64" s="915"/>
      <c r="Z64" s="915"/>
      <c r="AA64" s="915"/>
    </row>
    <row r="65" spans="1:26" ht="13.5" customHeight="1" x14ac:dyDescent="0.25">
      <c r="A65" s="916"/>
      <c r="B65" s="765" t="s">
        <v>177</v>
      </c>
      <c r="C65" s="766"/>
      <c r="D65" s="767"/>
      <c r="E65" s="918"/>
      <c r="F65" s="919"/>
      <c r="G65" s="920"/>
      <c r="H65" s="448"/>
      <c r="I65" s="81"/>
      <c r="J65" s="81"/>
      <c r="K65" s="81"/>
      <c r="L65" s="449"/>
      <c r="M65" s="81"/>
      <c r="N65" s="81"/>
      <c r="O65" s="81"/>
      <c r="P65" s="81"/>
      <c r="Q65" s="81"/>
      <c r="R65" s="450"/>
    </row>
    <row r="66" spans="1:26" ht="162.75" customHeight="1" x14ac:dyDescent="0.25">
      <c r="A66" s="549" t="s">
        <v>389</v>
      </c>
      <c r="B66" s="925" t="s">
        <v>612</v>
      </c>
      <c r="C66" s="926"/>
      <c r="D66" s="927"/>
      <c r="E66" s="931" t="s">
        <v>182</v>
      </c>
      <c r="F66" s="931"/>
      <c r="G66" s="931"/>
      <c r="H66" s="550">
        <v>0.2</v>
      </c>
      <c r="I66" s="551" t="s">
        <v>131</v>
      </c>
      <c r="J66" s="552">
        <f>R81+R82+R101+R120+R139+R163</f>
        <v>427543</v>
      </c>
      <c r="K66" s="553" t="s">
        <v>181</v>
      </c>
      <c r="L66" s="554">
        <v>51.18</v>
      </c>
      <c r="M66" s="551"/>
      <c r="N66" s="555"/>
      <c r="O66" s="555"/>
      <c r="P66" s="555"/>
      <c r="Q66" s="555"/>
      <c r="R66" s="556">
        <f>J66*H66/L66</f>
        <v>1671</v>
      </c>
      <c r="S66" s="904" t="s">
        <v>391</v>
      </c>
      <c r="T66" s="905"/>
      <c r="U66" s="905"/>
      <c r="V66" s="905"/>
      <c r="W66" s="905"/>
      <c r="X66" s="905"/>
      <c r="Y66" s="905"/>
      <c r="Z66" s="905"/>
    </row>
    <row r="67" spans="1:26" ht="10.5" customHeight="1" x14ac:dyDescent="0.25">
      <c r="A67" s="557"/>
      <c r="B67" s="558"/>
      <c r="C67" s="558"/>
      <c r="D67" s="558"/>
      <c r="E67" s="559"/>
      <c r="F67" s="559"/>
      <c r="G67" s="559"/>
      <c r="H67" s="560"/>
      <c r="I67" s="551"/>
      <c r="J67" s="552"/>
      <c r="K67" s="553"/>
      <c r="L67" s="554"/>
      <c r="M67" s="551"/>
      <c r="N67" s="555"/>
      <c r="O67" s="561"/>
      <c r="P67" s="561"/>
      <c r="Q67" s="561"/>
      <c r="R67" s="556"/>
      <c r="S67" s="78"/>
    </row>
    <row r="68" spans="1:26" ht="15.75" x14ac:dyDescent="0.25">
      <c r="A68" s="562" t="s">
        <v>390</v>
      </c>
      <c r="B68" s="928" t="s">
        <v>49</v>
      </c>
      <c r="C68" s="928"/>
      <c r="D68" s="928"/>
      <c r="E68" s="928"/>
      <c r="F68" s="928"/>
      <c r="G68" s="928"/>
      <c r="H68" s="928"/>
      <c r="I68" s="928"/>
      <c r="J68" s="928"/>
      <c r="K68" s="928"/>
      <c r="L68" s="928"/>
      <c r="M68" s="928"/>
      <c r="N68" s="928"/>
      <c r="O68" s="561"/>
      <c r="P68" s="561"/>
      <c r="Q68" s="561"/>
      <c r="R68" s="563">
        <f>R55+R56+R58+R60+R63+R66</f>
        <v>2005</v>
      </c>
    </row>
    <row r="69" spans="1:26" ht="15" customHeight="1" x14ac:dyDescent="0.25">
      <c r="A69" s="909" t="s">
        <v>394</v>
      </c>
      <c r="B69" s="906" t="s">
        <v>392</v>
      </c>
      <c r="C69" s="907"/>
      <c r="D69" s="907"/>
      <c r="E69" s="907"/>
      <c r="F69" s="907"/>
      <c r="G69" s="907"/>
      <c r="H69" s="907"/>
      <c r="I69" s="907"/>
      <c r="J69" s="907"/>
      <c r="K69" s="907"/>
      <c r="L69" s="907"/>
      <c r="M69" s="907"/>
      <c r="N69" s="907"/>
      <c r="O69" s="907"/>
      <c r="P69" s="907"/>
      <c r="Q69" s="907"/>
      <c r="R69" s="908"/>
    </row>
    <row r="70" spans="1:26" ht="50.25" customHeight="1" x14ac:dyDescent="0.25">
      <c r="A70" s="910"/>
      <c r="B70" s="966" t="s">
        <v>393</v>
      </c>
      <c r="C70" s="967"/>
      <c r="D70" s="968"/>
      <c r="E70" s="760" t="s">
        <v>396</v>
      </c>
      <c r="F70" s="760"/>
      <c r="G70" s="761"/>
      <c r="H70" s="564">
        <v>0.18</v>
      </c>
      <c r="I70" s="498" t="s">
        <v>131</v>
      </c>
      <c r="J70" s="565">
        <f>R68</f>
        <v>2005</v>
      </c>
      <c r="K70" s="449"/>
      <c r="L70" s="449"/>
      <c r="M70" s="498"/>
      <c r="N70" s="430"/>
      <c r="O70" s="566"/>
      <c r="P70" s="561"/>
      <c r="Q70" s="561"/>
      <c r="R70" s="467">
        <f>H70*J70</f>
        <v>361</v>
      </c>
    </row>
    <row r="71" spans="1:26" ht="14.25" customHeight="1" x14ac:dyDescent="0.25">
      <c r="A71" s="539" t="s">
        <v>395</v>
      </c>
      <c r="B71" s="929" t="s">
        <v>157</v>
      </c>
      <c r="C71" s="929"/>
      <c r="D71" s="929"/>
      <c r="E71" s="929"/>
      <c r="F71" s="929"/>
      <c r="G71" s="929"/>
      <c r="H71" s="929"/>
      <c r="I71" s="929"/>
      <c r="J71" s="929"/>
      <c r="K71" s="929"/>
      <c r="L71" s="929"/>
      <c r="M71" s="929"/>
      <c r="N71" s="930"/>
      <c r="O71" s="567"/>
      <c r="P71" s="567"/>
      <c r="Q71" s="567"/>
      <c r="R71" s="568">
        <f>R68+R70</f>
        <v>2366</v>
      </c>
    </row>
    <row r="72" spans="1:26" ht="14.25" customHeight="1" x14ac:dyDescent="0.25">
      <c r="A72" s="816" t="s">
        <v>398</v>
      </c>
      <c r="B72" s="911" t="s">
        <v>178</v>
      </c>
      <c r="C72" s="911"/>
      <c r="D72" s="911"/>
      <c r="E72" s="912" t="s">
        <v>397</v>
      </c>
      <c r="F72" s="912"/>
      <c r="G72" s="912"/>
      <c r="H72" s="860" t="s">
        <v>367</v>
      </c>
      <c r="I72" s="861"/>
      <c r="J72" s="861"/>
      <c r="K72" s="861"/>
      <c r="L72" s="861"/>
      <c r="M72" s="569"/>
      <c r="N72" s="570"/>
      <c r="O72" s="81"/>
      <c r="P72" s="81"/>
      <c r="Q72" s="81"/>
      <c r="R72" s="913">
        <f>H73*J73</f>
        <v>3076</v>
      </c>
    </row>
    <row r="73" spans="1:26" ht="33" customHeight="1" x14ac:dyDescent="0.25">
      <c r="A73" s="817"/>
      <c r="B73" s="911"/>
      <c r="C73" s="911"/>
      <c r="D73" s="911"/>
      <c r="E73" s="833"/>
      <c r="F73" s="833"/>
      <c r="G73" s="833"/>
      <c r="H73" s="571">
        <f>1+(0.15+0.15)</f>
        <v>1.3</v>
      </c>
      <c r="I73" s="572" t="s">
        <v>129</v>
      </c>
      <c r="J73" s="573">
        <f>R71</f>
        <v>2366</v>
      </c>
      <c r="K73" s="574"/>
      <c r="L73" s="574"/>
      <c r="M73" s="574"/>
      <c r="N73" s="575"/>
      <c r="O73" s="81"/>
      <c r="P73" s="81"/>
      <c r="Q73" s="81"/>
      <c r="R73" s="914"/>
    </row>
    <row r="74" spans="1:26" ht="15.75" x14ac:dyDescent="0.25">
      <c r="A74" s="533" t="s">
        <v>341</v>
      </c>
      <c r="B74" s="956" t="s">
        <v>180</v>
      </c>
      <c r="C74" s="956"/>
      <c r="D74" s="956"/>
      <c r="E74" s="956"/>
      <c r="F74" s="956"/>
      <c r="G74" s="956"/>
      <c r="H74" s="956"/>
      <c r="I74" s="956"/>
      <c r="J74" s="956"/>
      <c r="K74" s="956"/>
      <c r="L74" s="956"/>
      <c r="M74" s="956"/>
      <c r="N74" s="956"/>
      <c r="O74" s="81"/>
      <c r="P74" s="81"/>
      <c r="Q74" s="81"/>
      <c r="R74" s="576">
        <f>R41+R72</f>
        <v>3421</v>
      </c>
    </row>
    <row r="75" spans="1:26" ht="76.5" customHeight="1" x14ac:dyDescent="0.25">
      <c r="A75" s="562" t="s">
        <v>342</v>
      </c>
      <c r="B75" s="957" t="s">
        <v>399</v>
      </c>
      <c r="C75" s="958"/>
      <c r="D75" s="959"/>
      <c r="E75" s="960" t="s">
        <v>8</v>
      </c>
      <c r="F75" s="961"/>
      <c r="G75" s="962"/>
      <c r="H75" s="475">
        <v>51.18</v>
      </c>
      <c r="I75" s="572" t="s">
        <v>129</v>
      </c>
      <c r="J75" s="577">
        <f>R74</f>
        <v>3421</v>
      </c>
      <c r="K75" s="574"/>
      <c r="L75" s="574"/>
      <c r="M75" s="574"/>
      <c r="N75" s="574"/>
      <c r="O75" s="496"/>
      <c r="P75" s="496"/>
      <c r="Q75" s="496"/>
      <c r="R75" s="578">
        <f>H75*J75</f>
        <v>175087</v>
      </c>
    </row>
    <row r="76" spans="1:26" ht="42" customHeight="1" x14ac:dyDescent="0.25">
      <c r="A76" s="579"/>
      <c r="B76" s="936" t="s">
        <v>159</v>
      </c>
      <c r="C76" s="936"/>
      <c r="D76" s="937"/>
      <c r="E76" s="938" t="s">
        <v>160</v>
      </c>
      <c r="F76" s="939"/>
      <c r="G76" s="940"/>
      <c r="H76" s="580">
        <v>1</v>
      </c>
      <c r="I76" s="581" t="s">
        <v>161</v>
      </c>
      <c r="J76" s="581">
        <v>80</v>
      </c>
      <c r="K76" s="581" t="s">
        <v>162</v>
      </c>
      <c r="L76" s="582">
        <v>0.03</v>
      </c>
      <c r="M76" s="583" t="s">
        <v>131</v>
      </c>
      <c r="N76" s="584">
        <f>4394-2000</f>
        <v>2394</v>
      </c>
      <c r="O76" s="585"/>
      <c r="P76" s="586"/>
      <c r="Q76" s="587"/>
      <c r="R76" s="588">
        <f>H76*80+3%*N76</f>
        <v>152</v>
      </c>
    </row>
    <row r="77" spans="1:26" ht="15.75" x14ac:dyDescent="0.25">
      <c r="A77" s="589"/>
      <c r="B77" s="941" t="s">
        <v>163</v>
      </c>
      <c r="C77" s="942"/>
      <c r="D77" s="942"/>
      <c r="E77" s="942"/>
      <c r="F77" s="942"/>
      <c r="G77" s="942"/>
      <c r="H77" s="942"/>
      <c r="I77" s="942"/>
      <c r="J77" s="942"/>
      <c r="K77" s="942"/>
      <c r="L77" s="942"/>
      <c r="M77" s="942"/>
      <c r="N77" s="943"/>
      <c r="O77" s="585"/>
      <c r="P77" s="587"/>
      <c r="Q77" s="587"/>
      <c r="R77" s="578">
        <f>R74+R76</f>
        <v>3573</v>
      </c>
    </row>
    <row r="78" spans="1:26" ht="37.5" customHeight="1" x14ac:dyDescent="0.25">
      <c r="A78" s="539"/>
      <c r="B78" s="944" t="s">
        <v>164</v>
      </c>
      <c r="C78" s="945"/>
      <c r="D78" s="946"/>
      <c r="E78" s="947" t="s">
        <v>165</v>
      </c>
      <c r="F78" s="948"/>
      <c r="G78" s="949"/>
      <c r="H78" s="590">
        <v>38.71</v>
      </c>
      <c r="I78" s="591" t="s">
        <v>129</v>
      </c>
      <c r="J78" s="592">
        <f>R74+R76</f>
        <v>3573</v>
      </c>
      <c r="K78" s="593"/>
      <c r="L78" s="593"/>
      <c r="M78" s="592"/>
      <c r="N78" s="594"/>
      <c r="O78" s="592"/>
      <c r="P78" s="592"/>
      <c r="Q78" s="592"/>
      <c r="R78" s="595">
        <f>H78*4546</f>
        <v>175976</v>
      </c>
    </row>
    <row r="79" spans="1:26" ht="18.75" customHeight="1" x14ac:dyDescent="0.25">
      <c r="A79" s="562" t="s">
        <v>405</v>
      </c>
      <c r="B79" s="984" t="s">
        <v>404</v>
      </c>
      <c r="C79" s="985"/>
      <c r="D79" s="985"/>
      <c r="E79" s="985"/>
      <c r="F79" s="985"/>
      <c r="G79" s="985"/>
      <c r="H79" s="985"/>
      <c r="I79" s="985"/>
      <c r="J79" s="985"/>
      <c r="K79" s="985"/>
      <c r="L79" s="985"/>
      <c r="M79" s="985"/>
      <c r="N79" s="986"/>
      <c r="O79" s="596"/>
      <c r="P79" s="596"/>
      <c r="Q79" s="596"/>
      <c r="R79" s="597">
        <f>R80+R173</f>
        <v>555430</v>
      </c>
    </row>
    <row r="80" spans="1:26" ht="18.75" customHeight="1" x14ac:dyDescent="0.25">
      <c r="A80" s="598" t="s">
        <v>400</v>
      </c>
      <c r="B80" s="984" t="s">
        <v>59</v>
      </c>
      <c r="C80" s="985"/>
      <c r="D80" s="985"/>
      <c r="E80" s="985"/>
      <c r="F80" s="985"/>
      <c r="G80" s="985"/>
      <c r="H80" s="985"/>
      <c r="I80" s="985"/>
      <c r="J80" s="985"/>
      <c r="K80" s="985"/>
      <c r="L80" s="985"/>
      <c r="M80" s="985"/>
      <c r="N80" s="986"/>
      <c r="O80" s="596"/>
      <c r="P80" s="596"/>
      <c r="Q80" s="596"/>
      <c r="R80" s="597">
        <f>R81+R82+R101+R120+R139+R163</f>
        <v>427543</v>
      </c>
    </row>
    <row r="81" spans="1:18" ht="51" customHeight="1" x14ac:dyDescent="0.25">
      <c r="A81" s="539" t="s">
        <v>454</v>
      </c>
      <c r="B81" s="953" t="s">
        <v>401</v>
      </c>
      <c r="C81" s="954"/>
      <c r="D81" s="954"/>
      <c r="E81" s="955" t="s">
        <v>402</v>
      </c>
      <c r="F81" s="955"/>
      <c r="G81" s="955"/>
      <c r="H81" s="599">
        <v>5</v>
      </c>
      <c r="I81" s="581" t="s">
        <v>129</v>
      </c>
      <c r="J81" s="583">
        <v>2000</v>
      </c>
      <c r="K81" s="600"/>
      <c r="L81" s="600"/>
      <c r="M81" s="583"/>
      <c r="N81" s="584"/>
      <c r="O81" s="587"/>
      <c r="P81" s="587"/>
      <c r="Q81" s="587"/>
      <c r="R81" s="601">
        <f>H81*J81</f>
        <v>10000</v>
      </c>
    </row>
    <row r="82" spans="1:18" ht="76.5" customHeight="1" x14ac:dyDescent="0.25">
      <c r="A82" s="533" t="s">
        <v>408</v>
      </c>
      <c r="B82" s="969" t="s">
        <v>613</v>
      </c>
      <c r="C82" s="970"/>
      <c r="D82" s="970"/>
      <c r="E82" s="971" t="s">
        <v>403</v>
      </c>
      <c r="F82" s="972"/>
      <c r="G82" s="973"/>
      <c r="H82" s="974"/>
      <c r="I82" s="975"/>
      <c r="J82" s="592"/>
      <c r="K82" s="593"/>
      <c r="L82" s="600"/>
      <c r="M82" s="583"/>
      <c r="N82" s="584"/>
      <c r="O82" s="587"/>
      <c r="P82" s="587"/>
      <c r="Q82" s="587"/>
      <c r="R82" s="602">
        <f>R83+R84+R85+R86+R87+R88+R89+R90+R91+R92+R93+R94+R95+R96+R97+R98+R99+R100</f>
        <v>62649</v>
      </c>
    </row>
    <row r="83" spans="1:18" ht="15.75" customHeight="1" x14ac:dyDescent="0.25">
      <c r="A83" s="589" t="s">
        <v>135</v>
      </c>
      <c r="B83" s="976" t="s">
        <v>409</v>
      </c>
      <c r="C83" s="977"/>
      <c r="D83" s="978"/>
      <c r="E83" s="603" t="s">
        <v>436</v>
      </c>
      <c r="F83" s="603"/>
      <c r="G83" s="603"/>
      <c r="H83" s="604">
        <v>2</v>
      </c>
      <c r="I83" s="605" t="s">
        <v>129</v>
      </c>
      <c r="J83" s="606">
        <v>1298.6199999999999</v>
      </c>
      <c r="K83" s="607"/>
      <c r="L83" s="600"/>
      <c r="M83" s="583"/>
      <c r="N83" s="584"/>
      <c r="O83" s="587"/>
      <c r="P83" s="587"/>
      <c r="Q83" s="587"/>
      <c r="R83" s="608">
        <f>H83*J83</f>
        <v>2597</v>
      </c>
    </row>
    <row r="84" spans="1:18" ht="26.25" customHeight="1" x14ac:dyDescent="0.25">
      <c r="A84" s="589" t="s">
        <v>138</v>
      </c>
      <c r="B84" s="980" t="s">
        <v>614</v>
      </c>
      <c r="C84" s="980"/>
      <c r="D84" s="980"/>
      <c r="E84" s="603" t="s">
        <v>437</v>
      </c>
      <c r="F84" s="603"/>
      <c r="G84" s="603"/>
      <c r="H84" s="604">
        <v>2</v>
      </c>
      <c r="I84" s="605" t="s">
        <v>129</v>
      </c>
      <c r="J84" s="606">
        <v>1587.2</v>
      </c>
      <c r="K84" s="607"/>
      <c r="L84" s="600"/>
      <c r="M84" s="583"/>
      <c r="N84" s="584"/>
      <c r="O84" s="587"/>
      <c r="P84" s="587"/>
      <c r="Q84" s="587"/>
      <c r="R84" s="608">
        <f>H84*J84</f>
        <v>3174</v>
      </c>
    </row>
    <row r="85" spans="1:18" ht="18" customHeight="1" x14ac:dyDescent="0.25">
      <c r="A85" s="589" t="s">
        <v>141</v>
      </c>
      <c r="B85" s="980" t="s">
        <v>410</v>
      </c>
      <c r="C85" s="980"/>
      <c r="D85" s="980"/>
      <c r="E85" s="603" t="s">
        <v>438</v>
      </c>
      <c r="F85" s="603"/>
      <c r="G85" s="603"/>
      <c r="H85" s="604">
        <f>H84</f>
        <v>2</v>
      </c>
      <c r="I85" s="605" t="s">
        <v>129</v>
      </c>
      <c r="J85" s="606">
        <v>1010.04</v>
      </c>
      <c r="K85" s="607"/>
      <c r="L85" s="600"/>
      <c r="M85" s="583"/>
      <c r="N85" s="584"/>
      <c r="O85" s="587"/>
      <c r="P85" s="587"/>
      <c r="Q85" s="587"/>
      <c r="R85" s="608">
        <f>H85*J85</f>
        <v>2020</v>
      </c>
    </row>
    <row r="86" spans="1:18" ht="14.25" customHeight="1" x14ac:dyDescent="0.25">
      <c r="A86" s="589" t="s">
        <v>144</v>
      </c>
      <c r="B86" s="976" t="s">
        <v>411</v>
      </c>
      <c r="C86" s="977"/>
      <c r="D86" s="978"/>
      <c r="E86" s="603" t="s">
        <v>304</v>
      </c>
      <c r="F86" s="603"/>
      <c r="G86" s="603"/>
      <c r="H86" s="604">
        <f>H85</f>
        <v>2</v>
      </c>
      <c r="I86" s="605" t="s">
        <v>129</v>
      </c>
      <c r="J86" s="606">
        <v>2741.54</v>
      </c>
      <c r="K86" s="607"/>
      <c r="L86" s="600"/>
      <c r="M86" s="583"/>
      <c r="N86" s="584"/>
      <c r="O86" s="587"/>
      <c r="P86" s="587"/>
      <c r="Q86" s="587"/>
      <c r="R86" s="608">
        <f t="shared" ref="R86:R100" si="1">H86*J86</f>
        <v>5483</v>
      </c>
    </row>
    <row r="87" spans="1:18" ht="16.5" customHeight="1" x14ac:dyDescent="0.25">
      <c r="A87" s="589" t="s">
        <v>147</v>
      </c>
      <c r="B87" s="976" t="s">
        <v>412</v>
      </c>
      <c r="C87" s="977"/>
      <c r="D87" s="978"/>
      <c r="E87" s="603" t="s">
        <v>439</v>
      </c>
      <c r="F87" s="603"/>
      <c r="G87" s="603"/>
      <c r="H87" s="604">
        <f>H86</f>
        <v>2</v>
      </c>
      <c r="I87" s="605" t="s">
        <v>129</v>
      </c>
      <c r="J87" s="606">
        <v>2741.54</v>
      </c>
      <c r="K87" s="607"/>
      <c r="L87" s="600"/>
      <c r="M87" s="583"/>
      <c r="N87" s="584"/>
      <c r="O87" s="587"/>
      <c r="P87" s="587"/>
      <c r="Q87" s="587"/>
      <c r="R87" s="608">
        <f t="shared" si="1"/>
        <v>5483</v>
      </c>
    </row>
    <row r="88" spans="1:18" ht="15" customHeight="1" x14ac:dyDescent="0.25">
      <c r="A88" s="589" t="s">
        <v>150</v>
      </c>
      <c r="B88" s="976" t="s">
        <v>413</v>
      </c>
      <c r="C88" s="977"/>
      <c r="D88" s="978"/>
      <c r="E88" s="603" t="s">
        <v>440</v>
      </c>
      <c r="F88" s="603"/>
      <c r="G88" s="603"/>
      <c r="H88" s="604">
        <f>H87</f>
        <v>2</v>
      </c>
      <c r="I88" s="605" t="s">
        <v>129</v>
      </c>
      <c r="J88" s="606">
        <v>2741.54</v>
      </c>
      <c r="K88" s="607"/>
      <c r="L88" s="600"/>
      <c r="M88" s="583"/>
      <c r="N88" s="584"/>
      <c r="O88" s="587"/>
      <c r="P88" s="587"/>
      <c r="Q88" s="587"/>
      <c r="R88" s="608">
        <f t="shared" si="1"/>
        <v>5483</v>
      </c>
    </row>
    <row r="89" spans="1:18" ht="13.5" customHeight="1" x14ac:dyDescent="0.25">
      <c r="A89" s="589" t="s">
        <v>426</v>
      </c>
      <c r="B89" s="976" t="s">
        <v>414</v>
      </c>
      <c r="C89" s="977"/>
      <c r="D89" s="978"/>
      <c r="E89" s="603" t="s">
        <v>441</v>
      </c>
      <c r="F89" s="603"/>
      <c r="G89" s="603"/>
      <c r="H89" s="604">
        <f t="shared" ref="H89:H99" si="2">H88</f>
        <v>2</v>
      </c>
      <c r="I89" s="605" t="s">
        <v>129</v>
      </c>
      <c r="J89" s="606">
        <v>1731.49</v>
      </c>
      <c r="K89" s="607"/>
      <c r="L89" s="600"/>
      <c r="M89" s="583"/>
      <c r="N89" s="584"/>
      <c r="O89" s="587"/>
      <c r="P89" s="587"/>
      <c r="Q89" s="587"/>
      <c r="R89" s="608">
        <f t="shared" si="1"/>
        <v>3463</v>
      </c>
    </row>
    <row r="90" spans="1:18" ht="13.5" customHeight="1" x14ac:dyDescent="0.25">
      <c r="A90" s="589" t="s">
        <v>153</v>
      </c>
      <c r="B90" s="976" t="s">
        <v>415</v>
      </c>
      <c r="C90" s="977"/>
      <c r="D90" s="978"/>
      <c r="E90" s="603" t="s">
        <v>442</v>
      </c>
      <c r="F90" s="603"/>
      <c r="G90" s="603"/>
      <c r="H90" s="604">
        <f t="shared" si="2"/>
        <v>2</v>
      </c>
      <c r="I90" s="605" t="s">
        <v>129</v>
      </c>
      <c r="J90" s="606">
        <v>1298.6199999999999</v>
      </c>
      <c r="K90" s="607"/>
      <c r="L90" s="600"/>
      <c r="M90" s="583"/>
      <c r="N90" s="584"/>
      <c r="O90" s="587"/>
      <c r="P90" s="587"/>
      <c r="Q90" s="587"/>
      <c r="R90" s="608">
        <f t="shared" si="1"/>
        <v>2597</v>
      </c>
    </row>
    <row r="91" spans="1:18" ht="15" customHeight="1" x14ac:dyDescent="0.25">
      <c r="A91" s="589" t="s">
        <v>453</v>
      </c>
      <c r="B91" s="976" t="s">
        <v>416</v>
      </c>
      <c r="C91" s="977"/>
      <c r="D91" s="978"/>
      <c r="E91" s="603" t="s">
        <v>443</v>
      </c>
      <c r="F91" s="603"/>
      <c r="G91" s="603"/>
      <c r="H91" s="604">
        <f t="shared" si="2"/>
        <v>2</v>
      </c>
      <c r="I91" s="605" t="s">
        <v>129</v>
      </c>
      <c r="J91" s="606">
        <v>1442.9</v>
      </c>
      <c r="K91" s="607"/>
      <c r="L91" s="600"/>
      <c r="M91" s="583"/>
      <c r="N91" s="584"/>
      <c r="O91" s="587"/>
      <c r="P91" s="587"/>
      <c r="Q91" s="587"/>
      <c r="R91" s="608">
        <f t="shared" si="1"/>
        <v>2886</v>
      </c>
    </row>
    <row r="92" spans="1:18" ht="13.5" customHeight="1" x14ac:dyDescent="0.25">
      <c r="A92" s="589" t="s">
        <v>427</v>
      </c>
      <c r="B92" s="976" t="s">
        <v>417</v>
      </c>
      <c r="C92" s="977"/>
      <c r="D92" s="978"/>
      <c r="E92" s="603" t="s">
        <v>444</v>
      </c>
      <c r="F92" s="603"/>
      <c r="G92" s="603"/>
      <c r="H92" s="604">
        <f t="shared" si="2"/>
        <v>2</v>
      </c>
      <c r="I92" s="605" t="s">
        <v>129</v>
      </c>
      <c r="J92" s="606">
        <v>2741.54</v>
      </c>
      <c r="K92" s="607"/>
      <c r="L92" s="600"/>
      <c r="M92" s="583"/>
      <c r="N92" s="584"/>
      <c r="O92" s="587"/>
      <c r="P92" s="587"/>
      <c r="Q92" s="587"/>
      <c r="R92" s="608">
        <f t="shared" si="1"/>
        <v>5483</v>
      </c>
    </row>
    <row r="93" spans="1:18" ht="16.5" customHeight="1" x14ac:dyDescent="0.25">
      <c r="A93" s="589" t="s">
        <v>428</v>
      </c>
      <c r="B93" s="976" t="s">
        <v>418</v>
      </c>
      <c r="C93" s="977"/>
      <c r="D93" s="978"/>
      <c r="E93" s="603" t="s">
        <v>445</v>
      </c>
      <c r="F93" s="603"/>
      <c r="G93" s="603"/>
      <c r="H93" s="604">
        <f t="shared" si="2"/>
        <v>2</v>
      </c>
      <c r="I93" s="605" t="s">
        <v>129</v>
      </c>
      <c r="J93" s="606">
        <v>721.44</v>
      </c>
      <c r="K93" s="607"/>
      <c r="L93" s="600"/>
      <c r="M93" s="583"/>
      <c r="N93" s="584"/>
      <c r="O93" s="587"/>
      <c r="P93" s="587"/>
      <c r="Q93" s="587"/>
      <c r="R93" s="608">
        <f t="shared" si="1"/>
        <v>1443</v>
      </c>
    </row>
    <row r="94" spans="1:18" ht="14.25" customHeight="1" x14ac:dyDescent="0.25">
      <c r="A94" s="589" t="s">
        <v>429</v>
      </c>
      <c r="B94" s="976" t="s">
        <v>419</v>
      </c>
      <c r="C94" s="977"/>
      <c r="D94" s="978"/>
      <c r="E94" s="603" t="s">
        <v>446</v>
      </c>
      <c r="F94" s="603"/>
      <c r="G94" s="603"/>
      <c r="H94" s="604">
        <f t="shared" si="2"/>
        <v>2</v>
      </c>
      <c r="I94" s="605" t="s">
        <v>129</v>
      </c>
      <c r="J94" s="606">
        <v>2741.54</v>
      </c>
      <c r="K94" s="607"/>
      <c r="L94" s="600"/>
      <c r="M94" s="583"/>
      <c r="N94" s="584"/>
      <c r="O94" s="587"/>
      <c r="P94" s="587"/>
      <c r="Q94" s="587"/>
      <c r="R94" s="608">
        <f t="shared" si="1"/>
        <v>5483</v>
      </c>
    </row>
    <row r="95" spans="1:18" ht="14.25" customHeight="1" x14ac:dyDescent="0.25">
      <c r="A95" s="589" t="s">
        <v>430</v>
      </c>
      <c r="B95" s="976" t="s">
        <v>420</v>
      </c>
      <c r="C95" s="977"/>
      <c r="D95" s="978"/>
      <c r="E95" s="603" t="s">
        <v>447</v>
      </c>
      <c r="F95" s="603"/>
      <c r="G95" s="603"/>
      <c r="H95" s="604">
        <f t="shared" si="2"/>
        <v>2</v>
      </c>
      <c r="I95" s="605" t="s">
        <v>129</v>
      </c>
      <c r="J95" s="606">
        <v>1442.9</v>
      </c>
      <c r="K95" s="607"/>
      <c r="L95" s="600"/>
      <c r="M95" s="583"/>
      <c r="N95" s="584"/>
      <c r="O95" s="587"/>
      <c r="P95" s="587"/>
      <c r="Q95" s="587"/>
      <c r="R95" s="608">
        <f t="shared" si="1"/>
        <v>2886</v>
      </c>
    </row>
    <row r="96" spans="1:18" ht="13.5" customHeight="1" x14ac:dyDescent="0.25">
      <c r="A96" s="589" t="s">
        <v>431</v>
      </c>
      <c r="B96" s="976" t="s">
        <v>421</v>
      </c>
      <c r="C96" s="977"/>
      <c r="D96" s="978"/>
      <c r="E96" s="603" t="s">
        <v>448</v>
      </c>
      <c r="F96" s="603"/>
      <c r="G96" s="603"/>
      <c r="H96" s="604">
        <f t="shared" si="2"/>
        <v>2</v>
      </c>
      <c r="I96" s="605" t="s">
        <v>129</v>
      </c>
      <c r="J96" s="606">
        <v>2164.36</v>
      </c>
      <c r="K96" s="607"/>
      <c r="L96" s="600"/>
      <c r="M96" s="583"/>
      <c r="N96" s="584"/>
      <c r="O96" s="587"/>
      <c r="P96" s="587"/>
      <c r="Q96" s="587"/>
      <c r="R96" s="608">
        <f t="shared" si="1"/>
        <v>4329</v>
      </c>
    </row>
    <row r="97" spans="1:18" ht="14.25" customHeight="1" x14ac:dyDescent="0.25">
      <c r="A97" s="589" t="s">
        <v>432</v>
      </c>
      <c r="B97" s="976" t="s">
        <v>422</v>
      </c>
      <c r="C97" s="977"/>
      <c r="D97" s="978"/>
      <c r="E97" s="603" t="s">
        <v>449</v>
      </c>
      <c r="F97" s="603"/>
      <c r="G97" s="603"/>
      <c r="H97" s="604">
        <f>H96</f>
        <v>2</v>
      </c>
      <c r="I97" s="605" t="s">
        <v>129</v>
      </c>
      <c r="J97" s="606">
        <v>721.45</v>
      </c>
      <c r="K97" s="607"/>
      <c r="L97" s="600"/>
      <c r="M97" s="583"/>
      <c r="N97" s="584"/>
      <c r="O97" s="587"/>
      <c r="P97" s="587"/>
      <c r="Q97" s="587"/>
      <c r="R97" s="608">
        <f t="shared" si="1"/>
        <v>1443</v>
      </c>
    </row>
    <row r="98" spans="1:18" ht="13.5" customHeight="1" x14ac:dyDescent="0.25">
      <c r="A98" s="589" t="s">
        <v>433</v>
      </c>
      <c r="B98" s="976" t="s">
        <v>423</v>
      </c>
      <c r="C98" s="977"/>
      <c r="D98" s="978"/>
      <c r="E98" s="603" t="s">
        <v>450</v>
      </c>
      <c r="F98" s="603"/>
      <c r="G98" s="603"/>
      <c r="H98" s="604">
        <f t="shared" si="2"/>
        <v>2</v>
      </c>
      <c r="I98" s="605" t="s">
        <v>129</v>
      </c>
      <c r="J98" s="606">
        <v>1587.2</v>
      </c>
      <c r="K98" s="607"/>
      <c r="L98" s="600"/>
      <c r="M98" s="583"/>
      <c r="N98" s="584"/>
      <c r="O98" s="587"/>
      <c r="P98" s="587"/>
      <c r="Q98" s="587"/>
      <c r="R98" s="608">
        <f t="shared" si="1"/>
        <v>3174</v>
      </c>
    </row>
    <row r="99" spans="1:18" ht="14.25" customHeight="1" x14ac:dyDescent="0.25">
      <c r="A99" s="589" t="s">
        <v>434</v>
      </c>
      <c r="B99" s="976" t="s">
        <v>424</v>
      </c>
      <c r="C99" s="977"/>
      <c r="D99" s="978"/>
      <c r="E99" s="603" t="s">
        <v>451</v>
      </c>
      <c r="F99" s="603"/>
      <c r="G99" s="603"/>
      <c r="H99" s="604">
        <f t="shared" si="2"/>
        <v>2</v>
      </c>
      <c r="I99" s="605" t="s">
        <v>129</v>
      </c>
      <c r="J99" s="606">
        <v>2164.36</v>
      </c>
      <c r="K99" s="607"/>
      <c r="L99" s="600"/>
      <c r="M99" s="583"/>
      <c r="N99" s="584"/>
      <c r="O99" s="587"/>
      <c r="P99" s="587"/>
      <c r="Q99" s="587"/>
      <c r="R99" s="608">
        <f t="shared" si="1"/>
        <v>4329</v>
      </c>
    </row>
    <row r="100" spans="1:18" ht="39.75" customHeight="1" x14ac:dyDescent="0.25">
      <c r="A100" s="609" t="s">
        <v>435</v>
      </c>
      <c r="B100" s="976" t="s">
        <v>425</v>
      </c>
      <c r="C100" s="977"/>
      <c r="D100" s="978"/>
      <c r="E100" s="610" t="s">
        <v>452</v>
      </c>
      <c r="F100" s="610"/>
      <c r="G100" s="610"/>
      <c r="H100" s="604">
        <f>H99</f>
        <v>2</v>
      </c>
      <c r="I100" s="605" t="s">
        <v>129</v>
      </c>
      <c r="J100" s="606">
        <v>446.56</v>
      </c>
      <c r="K100" s="607"/>
      <c r="L100" s="600"/>
      <c r="M100" s="583"/>
      <c r="N100" s="584"/>
      <c r="O100" s="583"/>
      <c r="P100" s="583"/>
      <c r="Q100" s="583"/>
      <c r="R100" s="611">
        <f t="shared" si="1"/>
        <v>893</v>
      </c>
    </row>
    <row r="101" spans="1:18" ht="81" customHeight="1" x14ac:dyDescent="0.25">
      <c r="A101" s="533" t="s">
        <v>455</v>
      </c>
      <c r="B101" s="969" t="s">
        <v>615</v>
      </c>
      <c r="C101" s="970"/>
      <c r="D101" s="970"/>
      <c r="E101" s="971" t="s">
        <v>403</v>
      </c>
      <c r="F101" s="972"/>
      <c r="G101" s="973"/>
      <c r="H101" s="612"/>
      <c r="I101" s="581"/>
      <c r="J101" s="613"/>
      <c r="K101" s="600"/>
      <c r="L101" s="600"/>
      <c r="M101" s="583"/>
      <c r="N101" s="584"/>
      <c r="O101" s="587"/>
      <c r="P101" s="587"/>
      <c r="Q101" s="587"/>
      <c r="R101" s="602">
        <f>R102+R103+R104+R105+R106+R107+R108+R109+R110+R111+R112+R113+R114+R115+R116+R117+R118+R119</f>
        <v>62649</v>
      </c>
    </row>
    <row r="102" spans="1:18" ht="16.5" customHeight="1" x14ac:dyDescent="0.25">
      <c r="A102" s="589" t="s">
        <v>135</v>
      </c>
      <c r="B102" s="976" t="s">
        <v>409</v>
      </c>
      <c r="C102" s="977"/>
      <c r="D102" s="978"/>
      <c r="E102" s="603" t="s">
        <v>436</v>
      </c>
      <c r="F102" s="603"/>
      <c r="G102" s="603"/>
      <c r="H102" s="604">
        <v>2</v>
      </c>
      <c r="I102" s="605" t="s">
        <v>129</v>
      </c>
      <c r="J102" s="606">
        <v>1298.6199999999999</v>
      </c>
      <c r="K102" s="607"/>
      <c r="L102" s="600"/>
      <c r="M102" s="583"/>
      <c r="N102" s="584"/>
      <c r="O102" s="587"/>
      <c r="P102" s="587"/>
      <c r="Q102" s="587"/>
      <c r="R102" s="608">
        <f>H102*J102</f>
        <v>2597</v>
      </c>
    </row>
    <row r="103" spans="1:18" ht="26.25" customHeight="1" x14ac:dyDescent="0.25">
      <c r="A103" s="589" t="s">
        <v>138</v>
      </c>
      <c r="B103" s="980" t="s">
        <v>614</v>
      </c>
      <c r="C103" s="980"/>
      <c r="D103" s="980"/>
      <c r="E103" s="603" t="s">
        <v>437</v>
      </c>
      <c r="F103" s="603"/>
      <c r="G103" s="603"/>
      <c r="H103" s="604">
        <v>2</v>
      </c>
      <c r="I103" s="605" t="s">
        <v>129</v>
      </c>
      <c r="J103" s="606">
        <v>1587.2</v>
      </c>
      <c r="K103" s="607"/>
      <c r="L103" s="600"/>
      <c r="M103" s="583"/>
      <c r="N103" s="584"/>
      <c r="O103" s="587"/>
      <c r="P103" s="587"/>
      <c r="Q103" s="587"/>
      <c r="R103" s="608">
        <f>H103*J103</f>
        <v>3174</v>
      </c>
    </row>
    <row r="104" spans="1:18" ht="16.5" customHeight="1" x14ac:dyDescent="0.25">
      <c r="A104" s="589" t="s">
        <v>141</v>
      </c>
      <c r="B104" s="980" t="s">
        <v>410</v>
      </c>
      <c r="C104" s="980"/>
      <c r="D104" s="980"/>
      <c r="E104" s="603" t="s">
        <v>438</v>
      </c>
      <c r="F104" s="603"/>
      <c r="G104" s="603"/>
      <c r="H104" s="604">
        <f>H103</f>
        <v>2</v>
      </c>
      <c r="I104" s="605" t="s">
        <v>129</v>
      </c>
      <c r="J104" s="606">
        <v>1010.04</v>
      </c>
      <c r="K104" s="607"/>
      <c r="L104" s="600"/>
      <c r="M104" s="583"/>
      <c r="N104" s="584"/>
      <c r="O104" s="587"/>
      <c r="P104" s="587"/>
      <c r="Q104" s="587"/>
      <c r="R104" s="608">
        <f>H104*J104</f>
        <v>2020</v>
      </c>
    </row>
    <row r="105" spans="1:18" ht="15" customHeight="1" x14ac:dyDescent="0.25">
      <c r="A105" s="589" t="s">
        <v>144</v>
      </c>
      <c r="B105" s="976" t="s">
        <v>411</v>
      </c>
      <c r="C105" s="977"/>
      <c r="D105" s="978"/>
      <c r="E105" s="603" t="s">
        <v>304</v>
      </c>
      <c r="F105" s="603"/>
      <c r="G105" s="603"/>
      <c r="H105" s="604">
        <f>H104</f>
        <v>2</v>
      </c>
      <c r="I105" s="605" t="s">
        <v>129</v>
      </c>
      <c r="J105" s="606">
        <v>2741.54</v>
      </c>
      <c r="K105" s="607"/>
      <c r="L105" s="600"/>
      <c r="M105" s="583"/>
      <c r="N105" s="584"/>
      <c r="O105" s="587"/>
      <c r="P105" s="587"/>
      <c r="Q105" s="587"/>
      <c r="R105" s="608">
        <f t="shared" ref="R105:R119" si="3">H105*J105</f>
        <v>5483</v>
      </c>
    </row>
    <row r="106" spans="1:18" ht="13.5" customHeight="1" x14ac:dyDescent="0.25">
      <c r="A106" s="589" t="s">
        <v>147</v>
      </c>
      <c r="B106" s="976" t="s">
        <v>412</v>
      </c>
      <c r="C106" s="977"/>
      <c r="D106" s="978"/>
      <c r="E106" s="603" t="s">
        <v>439</v>
      </c>
      <c r="F106" s="603"/>
      <c r="G106" s="603"/>
      <c r="H106" s="604">
        <f>H105</f>
        <v>2</v>
      </c>
      <c r="I106" s="605" t="s">
        <v>129</v>
      </c>
      <c r="J106" s="606">
        <v>2741.54</v>
      </c>
      <c r="K106" s="607"/>
      <c r="L106" s="600"/>
      <c r="M106" s="583"/>
      <c r="N106" s="584"/>
      <c r="O106" s="587"/>
      <c r="P106" s="587"/>
      <c r="Q106" s="587"/>
      <c r="R106" s="608">
        <f t="shared" si="3"/>
        <v>5483</v>
      </c>
    </row>
    <row r="107" spans="1:18" ht="14.25" customHeight="1" x14ac:dyDescent="0.25">
      <c r="A107" s="589" t="s">
        <v>150</v>
      </c>
      <c r="B107" s="976" t="s">
        <v>413</v>
      </c>
      <c r="C107" s="977"/>
      <c r="D107" s="978"/>
      <c r="E107" s="603" t="s">
        <v>440</v>
      </c>
      <c r="F107" s="603"/>
      <c r="G107" s="603"/>
      <c r="H107" s="604">
        <f>H106</f>
        <v>2</v>
      </c>
      <c r="I107" s="605" t="s">
        <v>129</v>
      </c>
      <c r="J107" s="606">
        <v>2741.54</v>
      </c>
      <c r="K107" s="607"/>
      <c r="L107" s="600"/>
      <c r="M107" s="583"/>
      <c r="N107" s="584"/>
      <c r="O107" s="587"/>
      <c r="P107" s="587"/>
      <c r="Q107" s="587"/>
      <c r="R107" s="608">
        <f t="shared" si="3"/>
        <v>5483</v>
      </c>
    </row>
    <row r="108" spans="1:18" ht="12.75" customHeight="1" x14ac:dyDescent="0.25">
      <c r="A108" s="589" t="s">
        <v>426</v>
      </c>
      <c r="B108" s="976" t="s">
        <v>414</v>
      </c>
      <c r="C108" s="977"/>
      <c r="D108" s="978"/>
      <c r="E108" s="603" t="s">
        <v>441</v>
      </c>
      <c r="F108" s="603"/>
      <c r="G108" s="603"/>
      <c r="H108" s="604">
        <f t="shared" ref="H108:H115" si="4">H107</f>
        <v>2</v>
      </c>
      <c r="I108" s="605" t="s">
        <v>129</v>
      </c>
      <c r="J108" s="606">
        <v>1731.49</v>
      </c>
      <c r="K108" s="607"/>
      <c r="L108" s="600"/>
      <c r="M108" s="583"/>
      <c r="N108" s="584"/>
      <c r="O108" s="587"/>
      <c r="P108" s="587"/>
      <c r="Q108" s="587"/>
      <c r="R108" s="608">
        <f t="shared" si="3"/>
        <v>3463</v>
      </c>
    </row>
    <row r="109" spans="1:18" ht="12.75" customHeight="1" x14ac:dyDescent="0.25">
      <c r="A109" s="589" t="s">
        <v>153</v>
      </c>
      <c r="B109" s="976" t="s">
        <v>415</v>
      </c>
      <c r="C109" s="977"/>
      <c r="D109" s="978"/>
      <c r="E109" s="603" t="s">
        <v>442</v>
      </c>
      <c r="F109" s="603"/>
      <c r="G109" s="603"/>
      <c r="H109" s="604">
        <f t="shared" si="4"/>
        <v>2</v>
      </c>
      <c r="I109" s="605" t="s">
        <v>129</v>
      </c>
      <c r="J109" s="606">
        <v>1298.6199999999999</v>
      </c>
      <c r="K109" s="607"/>
      <c r="L109" s="600"/>
      <c r="M109" s="583"/>
      <c r="N109" s="584"/>
      <c r="O109" s="587"/>
      <c r="P109" s="587"/>
      <c r="Q109" s="587"/>
      <c r="R109" s="608">
        <f t="shared" si="3"/>
        <v>2597</v>
      </c>
    </row>
    <row r="110" spans="1:18" ht="15" customHeight="1" x14ac:dyDescent="0.25">
      <c r="A110" s="589" t="s">
        <v>453</v>
      </c>
      <c r="B110" s="976" t="s">
        <v>416</v>
      </c>
      <c r="C110" s="977"/>
      <c r="D110" s="978"/>
      <c r="E110" s="603" t="s">
        <v>443</v>
      </c>
      <c r="F110" s="603"/>
      <c r="G110" s="603"/>
      <c r="H110" s="604">
        <f t="shared" si="4"/>
        <v>2</v>
      </c>
      <c r="I110" s="605" t="s">
        <v>129</v>
      </c>
      <c r="J110" s="606">
        <v>1442.9</v>
      </c>
      <c r="K110" s="607"/>
      <c r="L110" s="600"/>
      <c r="M110" s="583"/>
      <c r="N110" s="584"/>
      <c r="O110" s="587"/>
      <c r="P110" s="587"/>
      <c r="Q110" s="587"/>
      <c r="R110" s="608">
        <f t="shared" si="3"/>
        <v>2886</v>
      </c>
    </row>
    <row r="111" spans="1:18" ht="13.5" customHeight="1" x14ac:dyDescent="0.25">
      <c r="A111" s="589" t="s">
        <v>427</v>
      </c>
      <c r="B111" s="976" t="s">
        <v>417</v>
      </c>
      <c r="C111" s="977"/>
      <c r="D111" s="978"/>
      <c r="E111" s="603" t="s">
        <v>444</v>
      </c>
      <c r="F111" s="603"/>
      <c r="G111" s="603"/>
      <c r="H111" s="604">
        <f t="shared" si="4"/>
        <v>2</v>
      </c>
      <c r="I111" s="605" t="s">
        <v>129</v>
      </c>
      <c r="J111" s="606">
        <v>2741.54</v>
      </c>
      <c r="K111" s="607"/>
      <c r="L111" s="600"/>
      <c r="M111" s="583"/>
      <c r="N111" s="584"/>
      <c r="O111" s="587"/>
      <c r="P111" s="587"/>
      <c r="Q111" s="587"/>
      <c r="R111" s="608">
        <f t="shared" si="3"/>
        <v>5483</v>
      </c>
    </row>
    <row r="112" spans="1:18" ht="12.75" customHeight="1" x14ac:dyDescent="0.25">
      <c r="A112" s="589" t="s">
        <v>428</v>
      </c>
      <c r="B112" s="976" t="s">
        <v>418</v>
      </c>
      <c r="C112" s="977"/>
      <c r="D112" s="978"/>
      <c r="E112" s="603" t="s">
        <v>445</v>
      </c>
      <c r="F112" s="603"/>
      <c r="G112" s="603"/>
      <c r="H112" s="604">
        <f t="shared" si="4"/>
        <v>2</v>
      </c>
      <c r="I112" s="605" t="s">
        <v>129</v>
      </c>
      <c r="J112" s="606">
        <v>721.44</v>
      </c>
      <c r="K112" s="607"/>
      <c r="L112" s="600"/>
      <c r="M112" s="583"/>
      <c r="N112" s="584"/>
      <c r="O112" s="587"/>
      <c r="P112" s="587"/>
      <c r="Q112" s="587"/>
      <c r="R112" s="608">
        <f t="shared" si="3"/>
        <v>1443</v>
      </c>
    </row>
    <row r="113" spans="1:18" ht="15" customHeight="1" x14ac:dyDescent="0.25">
      <c r="A113" s="589" t="s">
        <v>429</v>
      </c>
      <c r="B113" s="976" t="s">
        <v>419</v>
      </c>
      <c r="C113" s="977"/>
      <c r="D113" s="978"/>
      <c r="E113" s="603" t="s">
        <v>446</v>
      </c>
      <c r="F113" s="603"/>
      <c r="G113" s="603"/>
      <c r="H113" s="604">
        <f t="shared" si="4"/>
        <v>2</v>
      </c>
      <c r="I113" s="605" t="s">
        <v>129</v>
      </c>
      <c r="J113" s="606">
        <v>2741.54</v>
      </c>
      <c r="K113" s="607"/>
      <c r="L113" s="600"/>
      <c r="M113" s="583"/>
      <c r="N113" s="584"/>
      <c r="O113" s="587"/>
      <c r="P113" s="587"/>
      <c r="Q113" s="587"/>
      <c r="R113" s="608">
        <f t="shared" si="3"/>
        <v>5483</v>
      </c>
    </row>
    <row r="114" spans="1:18" ht="14.25" customHeight="1" x14ac:dyDescent="0.25">
      <c r="A114" s="589" t="s">
        <v>430</v>
      </c>
      <c r="B114" s="976" t="s">
        <v>420</v>
      </c>
      <c r="C114" s="977"/>
      <c r="D114" s="978"/>
      <c r="E114" s="603" t="s">
        <v>447</v>
      </c>
      <c r="F114" s="603"/>
      <c r="G114" s="603"/>
      <c r="H114" s="604">
        <f t="shared" si="4"/>
        <v>2</v>
      </c>
      <c r="I114" s="605" t="s">
        <v>129</v>
      </c>
      <c r="J114" s="606">
        <v>1442.9</v>
      </c>
      <c r="K114" s="607"/>
      <c r="L114" s="600"/>
      <c r="M114" s="583"/>
      <c r="N114" s="584"/>
      <c r="O114" s="587"/>
      <c r="P114" s="587"/>
      <c r="Q114" s="587"/>
      <c r="R114" s="608">
        <f t="shared" si="3"/>
        <v>2886</v>
      </c>
    </row>
    <row r="115" spans="1:18" ht="12.75" customHeight="1" x14ac:dyDescent="0.25">
      <c r="A115" s="589" t="s">
        <v>431</v>
      </c>
      <c r="B115" s="976" t="s">
        <v>421</v>
      </c>
      <c r="C115" s="977"/>
      <c r="D115" s="978"/>
      <c r="E115" s="603" t="s">
        <v>448</v>
      </c>
      <c r="F115" s="603"/>
      <c r="G115" s="603"/>
      <c r="H115" s="604">
        <f t="shared" si="4"/>
        <v>2</v>
      </c>
      <c r="I115" s="605" t="s">
        <v>129</v>
      </c>
      <c r="J115" s="606">
        <v>2164.36</v>
      </c>
      <c r="K115" s="607"/>
      <c r="L115" s="600"/>
      <c r="M115" s="583"/>
      <c r="N115" s="584"/>
      <c r="O115" s="587"/>
      <c r="P115" s="587"/>
      <c r="Q115" s="587"/>
      <c r="R115" s="608">
        <f t="shared" si="3"/>
        <v>4329</v>
      </c>
    </row>
    <row r="116" spans="1:18" ht="13.5" customHeight="1" x14ac:dyDescent="0.25">
      <c r="A116" s="589" t="s">
        <v>432</v>
      </c>
      <c r="B116" s="976" t="s">
        <v>422</v>
      </c>
      <c r="C116" s="977"/>
      <c r="D116" s="978"/>
      <c r="E116" s="603" t="s">
        <v>449</v>
      </c>
      <c r="F116" s="603"/>
      <c r="G116" s="603"/>
      <c r="H116" s="604">
        <f>H115</f>
        <v>2</v>
      </c>
      <c r="I116" s="605" t="s">
        <v>129</v>
      </c>
      <c r="J116" s="606">
        <v>721.45</v>
      </c>
      <c r="K116" s="607"/>
      <c r="L116" s="600"/>
      <c r="M116" s="583"/>
      <c r="N116" s="584"/>
      <c r="O116" s="587"/>
      <c r="P116" s="587"/>
      <c r="Q116" s="587"/>
      <c r="R116" s="608">
        <f t="shared" si="3"/>
        <v>1443</v>
      </c>
    </row>
    <row r="117" spans="1:18" ht="14.25" customHeight="1" x14ac:dyDescent="0.25">
      <c r="A117" s="589" t="s">
        <v>433</v>
      </c>
      <c r="B117" s="976" t="s">
        <v>423</v>
      </c>
      <c r="C117" s="977"/>
      <c r="D117" s="978"/>
      <c r="E117" s="603" t="s">
        <v>450</v>
      </c>
      <c r="F117" s="603"/>
      <c r="G117" s="603"/>
      <c r="H117" s="604">
        <f t="shared" ref="H117:H118" si="5">H116</f>
        <v>2</v>
      </c>
      <c r="I117" s="605" t="s">
        <v>129</v>
      </c>
      <c r="J117" s="606">
        <v>1587.2</v>
      </c>
      <c r="K117" s="607"/>
      <c r="L117" s="600"/>
      <c r="M117" s="583"/>
      <c r="N117" s="584"/>
      <c r="O117" s="587"/>
      <c r="P117" s="587"/>
      <c r="Q117" s="587"/>
      <c r="R117" s="608">
        <f t="shared" si="3"/>
        <v>3174</v>
      </c>
    </row>
    <row r="118" spans="1:18" ht="15.75" customHeight="1" x14ac:dyDescent="0.25">
      <c r="A118" s="589" t="s">
        <v>434</v>
      </c>
      <c r="B118" s="976" t="s">
        <v>424</v>
      </c>
      <c r="C118" s="977"/>
      <c r="D118" s="978"/>
      <c r="E118" s="603" t="s">
        <v>451</v>
      </c>
      <c r="F118" s="603"/>
      <c r="G118" s="603"/>
      <c r="H118" s="604">
        <f t="shared" si="5"/>
        <v>2</v>
      </c>
      <c r="I118" s="605" t="s">
        <v>129</v>
      </c>
      <c r="J118" s="606">
        <v>2164.36</v>
      </c>
      <c r="K118" s="607"/>
      <c r="L118" s="600"/>
      <c r="M118" s="583"/>
      <c r="N118" s="584"/>
      <c r="O118" s="587"/>
      <c r="P118" s="587"/>
      <c r="Q118" s="587"/>
      <c r="R118" s="608">
        <f t="shared" si="3"/>
        <v>4329</v>
      </c>
    </row>
    <row r="119" spans="1:18" ht="37.5" customHeight="1" x14ac:dyDescent="0.25">
      <c r="A119" s="609" t="s">
        <v>435</v>
      </c>
      <c r="B119" s="976" t="s">
        <v>425</v>
      </c>
      <c r="C119" s="977"/>
      <c r="D119" s="978"/>
      <c r="E119" s="610" t="s">
        <v>452</v>
      </c>
      <c r="F119" s="610"/>
      <c r="G119" s="610"/>
      <c r="H119" s="604">
        <f>H118</f>
        <v>2</v>
      </c>
      <c r="I119" s="605" t="s">
        <v>129</v>
      </c>
      <c r="J119" s="606">
        <v>446.56</v>
      </c>
      <c r="K119" s="607"/>
      <c r="L119" s="600"/>
      <c r="M119" s="583"/>
      <c r="N119" s="584"/>
      <c r="O119" s="583"/>
      <c r="P119" s="583"/>
      <c r="Q119" s="583"/>
      <c r="R119" s="611">
        <f t="shared" si="3"/>
        <v>893</v>
      </c>
    </row>
    <row r="120" spans="1:18" ht="77.25" customHeight="1" x14ac:dyDescent="0.25">
      <c r="A120" s="533" t="s">
        <v>456</v>
      </c>
      <c r="B120" s="969" t="s">
        <v>616</v>
      </c>
      <c r="C120" s="970"/>
      <c r="D120" s="970"/>
      <c r="E120" s="971" t="s">
        <v>403</v>
      </c>
      <c r="F120" s="972"/>
      <c r="G120" s="973"/>
      <c r="H120" s="612"/>
      <c r="I120" s="581"/>
      <c r="J120" s="613"/>
      <c r="K120" s="600"/>
      <c r="L120" s="600"/>
      <c r="M120" s="583"/>
      <c r="N120" s="584"/>
      <c r="O120" s="587"/>
      <c r="P120" s="587"/>
      <c r="Q120" s="587"/>
      <c r="R120" s="602">
        <f>R121+R122+R123+R124+R125+R126+R127+R128+R129+R130+R131+R132+R133+R134+R135+R136+R137+R138</f>
        <v>62649</v>
      </c>
    </row>
    <row r="121" spans="1:18" ht="15" customHeight="1" x14ac:dyDescent="0.25">
      <c r="A121" s="589" t="s">
        <v>135</v>
      </c>
      <c r="B121" s="976" t="s">
        <v>409</v>
      </c>
      <c r="C121" s="977"/>
      <c r="D121" s="978"/>
      <c r="E121" s="603" t="s">
        <v>436</v>
      </c>
      <c r="F121" s="603"/>
      <c r="G121" s="603"/>
      <c r="H121" s="604">
        <v>2</v>
      </c>
      <c r="I121" s="605" t="s">
        <v>129</v>
      </c>
      <c r="J121" s="606">
        <v>1298.6199999999999</v>
      </c>
      <c r="K121" s="607"/>
      <c r="L121" s="600"/>
      <c r="M121" s="583"/>
      <c r="N121" s="584"/>
      <c r="O121" s="587"/>
      <c r="P121" s="587"/>
      <c r="Q121" s="587"/>
      <c r="R121" s="608">
        <f>H121*J121</f>
        <v>2597</v>
      </c>
    </row>
    <row r="122" spans="1:18" ht="27" customHeight="1" x14ac:dyDescent="0.25">
      <c r="A122" s="589" t="s">
        <v>138</v>
      </c>
      <c r="B122" s="980" t="s">
        <v>614</v>
      </c>
      <c r="C122" s="980"/>
      <c r="D122" s="980"/>
      <c r="E122" s="603" t="s">
        <v>437</v>
      </c>
      <c r="F122" s="603"/>
      <c r="G122" s="603"/>
      <c r="H122" s="604">
        <v>2</v>
      </c>
      <c r="I122" s="605" t="s">
        <v>129</v>
      </c>
      <c r="J122" s="606">
        <v>1587.2</v>
      </c>
      <c r="K122" s="607"/>
      <c r="L122" s="600"/>
      <c r="M122" s="583"/>
      <c r="N122" s="584"/>
      <c r="O122" s="587"/>
      <c r="P122" s="587"/>
      <c r="Q122" s="587"/>
      <c r="R122" s="608">
        <f>H122*J122</f>
        <v>3174</v>
      </c>
    </row>
    <row r="123" spans="1:18" ht="13.5" customHeight="1" x14ac:dyDescent="0.25">
      <c r="A123" s="589" t="s">
        <v>141</v>
      </c>
      <c r="B123" s="980" t="s">
        <v>410</v>
      </c>
      <c r="C123" s="980"/>
      <c r="D123" s="980"/>
      <c r="E123" s="603" t="s">
        <v>438</v>
      </c>
      <c r="F123" s="603"/>
      <c r="G123" s="603"/>
      <c r="H123" s="604">
        <f>H122</f>
        <v>2</v>
      </c>
      <c r="I123" s="605" t="s">
        <v>129</v>
      </c>
      <c r="J123" s="606">
        <v>1010.04</v>
      </c>
      <c r="K123" s="607"/>
      <c r="L123" s="600"/>
      <c r="M123" s="583"/>
      <c r="N123" s="584"/>
      <c r="O123" s="587"/>
      <c r="P123" s="587"/>
      <c r="Q123" s="587"/>
      <c r="R123" s="608">
        <f>H123*J123</f>
        <v>2020</v>
      </c>
    </row>
    <row r="124" spans="1:18" ht="15.75" customHeight="1" x14ac:dyDescent="0.25">
      <c r="A124" s="589" t="s">
        <v>144</v>
      </c>
      <c r="B124" s="976" t="s">
        <v>411</v>
      </c>
      <c r="C124" s="977"/>
      <c r="D124" s="978"/>
      <c r="E124" s="603" t="s">
        <v>304</v>
      </c>
      <c r="F124" s="603"/>
      <c r="G124" s="603"/>
      <c r="H124" s="604">
        <f>H123</f>
        <v>2</v>
      </c>
      <c r="I124" s="605" t="s">
        <v>129</v>
      </c>
      <c r="J124" s="606">
        <v>2741.54</v>
      </c>
      <c r="K124" s="607"/>
      <c r="L124" s="600"/>
      <c r="M124" s="583"/>
      <c r="N124" s="584"/>
      <c r="O124" s="587"/>
      <c r="P124" s="587"/>
      <c r="Q124" s="587"/>
      <c r="R124" s="608">
        <f t="shared" ref="R124:R138" si="6">H124*J124</f>
        <v>5483</v>
      </c>
    </row>
    <row r="125" spans="1:18" ht="15" customHeight="1" x14ac:dyDescent="0.25">
      <c r="A125" s="589" t="s">
        <v>147</v>
      </c>
      <c r="B125" s="976" t="s">
        <v>412</v>
      </c>
      <c r="C125" s="977"/>
      <c r="D125" s="978"/>
      <c r="E125" s="603" t="s">
        <v>439</v>
      </c>
      <c r="F125" s="603"/>
      <c r="G125" s="603"/>
      <c r="H125" s="604">
        <f>H124</f>
        <v>2</v>
      </c>
      <c r="I125" s="605" t="s">
        <v>129</v>
      </c>
      <c r="J125" s="606">
        <v>2741.54</v>
      </c>
      <c r="K125" s="607"/>
      <c r="L125" s="600"/>
      <c r="M125" s="583"/>
      <c r="N125" s="584"/>
      <c r="O125" s="587"/>
      <c r="P125" s="587"/>
      <c r="Q125" s="587"/>
      <c r="R125" s="608">
        <f t="shared" si="6"/>
        <v>5483</v>
      </c>
    </row>
    <row r="126" spans="1:18" ht="15" customHeight="1" x14ac:dyDescent="0.25">
      <c r="A126" s="589" t="s">
        <v>150</v>
      </c>
      <c r="B126" s="976" t="s">
        <v>413</v>
      </c>
      <c r="C126" s="977"/>
      <c r="D126" s="978"/>
      <c r="E126" s="603" t="s">
        <v>440</v>
      </c>
      <c r="F126" s="603"/>
      <c r="G126" s="603"/>
      <c r="H126" s="604">
        <f>H125</f>
        <v>2</v>
      </c>
      <c r="I126" s="605" t="s">
        <v>129</v>
      </c>
      <c r="J126" s="606">
        <v>2741.54</v>
      </c>
      <c r="K126" s="607"/>
      <c r="L126" s="600"/>
      <c r="M126" s="583"/>
      <c r="N126" s="584"/>
      <c r="O126" s="587"/>
      <c r="P126" s="587"/>
      <c r="Q126" s="587"/>
      <c r="R126" s="608">
        <f t="shared" si="6"/>
        <v>5483</v>
      </c>
    </row>
    <row r="127" spans="1:18" ht="14.25" customHeight="1" x14ac:dyDescent="0.25">
      <c r="A127" s="589" t="s">
        <v>426</v>
      </c>
      <c r="B127" s="976" t="s">
        <v>414</v>
      </c>
      <c r="C127" s="977"/>
      <c r="D127" s="978"/>
      <c r="E127" s="603" t="s">
        <v>441</v>
      </c>
      <c r="F127" s="603"/>
      <c r="G127" s="603"/>
      <c r="H127" s="604">
        <f t="shared" ref="H127:H134" si="7">H126</f>
        <v>2</v>
      </c>
      <c r="I127" s="605" t="s">
        <v>129</v>
      </c>
      <c r="J127" s="606">
        <v>1731.49</v>
      </c>
      <c r="K127" s="607"/>
      <c r="L127" s="600"/>
      <c r="M127" s="583"/>
      <c r="N127" s="584"/>
      <c r="O127" s="587"/>
      <c r="P127" s="587"/>
      <c r="Q127" s="587"/>
      <c r="R127" s="608">
        <f t="shared" si="6"/>
        <v>3463</v>
      </c>
    </row>
    <row r="128" spans="1:18" ht="15.75" customHeight="1" x14ac:dyDescent="0.25">
      <c r="A128" s="589" t="s">
        <v>153</v>
      </c>
      <c r="B128" s="976" t="s">
        <v>415</v>
      </c>
      <c r="C128" s="977"/>
      <c r="D128" s="978"/>
      <c r="E128" s="603" t="s">
        <v>442</v>
      </c>
      <c r="F128" s="603"/>
      <c r="G128" s="603"/>
      <c r="H128" s="604">
        <f t="shared" si="7"/>
        <v>2</v>
      </c>
      <c r="I128" s="605" t="s">
        <v>129</v>
      </c>
      <c r="J128" s="606">
        <v>1298.6199999999999</v>
      </c>
      <c r="K128" s="607"/>
      <c r="L128" s="600"/>
      <c r="M128" s="583"/>
      <c r="N128" s="584"/>
      <c r="O128" s="587"/>
      <c r="P128" s="587"/>
      <c r="Q128" s="587"/>
      <c r="R128" s="608">
        <f t="shared" si="6"/>
        <v>2597</v>
      </c>
    </row>
    <row r="129" spans="1:18" ht="13.5" customHeight="1" x14ac:dyDescent="0.25">
      <c r="A129" s="589" t="s">
        <v>453</v>
      </c>
      <c r="B129" s="976" t="s">
        <v>416</v>
      </c>
      <c r="C129" s="977"/>
      <c r="D129" s="978"/>
      <c r="E129" s="603" t="s">
        <v>443</v>
      </c>
      <c r="F129" s="603"/>
      <c r="G129" s="603"/>
      <c r="H129" s="604">
        <f t="shared" si="7"/>
        <v>2</v>
      </c>
      <c r="I129" s="605" t="s">
        <v>129</v>
      </c>
      <c r="J129" s="606">
        <v>1442.9</v>
      </c>
      <c r="K129" s="607"/>
      <c r="L129" s="600"/>
      <c r="M129" s="583"/>
      <c r="N129" s="584"/>
      <c r="O129" s="587"/>
      <c r="P129" s="587"/>
      <c r="Q129" s="587"/>
      <c r="R129" s="608">
        <f t="shared" si="6"/>
        <v>2886</v>
      </c>
    </row>
    <row r="130" spans="1:18" ht="13.5" customHeight="1" x14ac:dyDescent="0.25">
      <c r="A130" s="589" t="s">
        <v>427</v>
      </c>
      <c r="B130" s="976" t="s">
        <v>417</v>
      </c>
      <c r="C130" s="977"/>
      <c r="D130" s="978"/>
      <c r="E130" s="603" t="s">
        <v>444</v>
      </c>
      <c r="F130" s="603"/>
      <c r="G130" s="603"/>
      <c r="H130" s="604">
        <f t="shared" si="7"/>
        <v>2</v>
      </c>
      <c r="I130" s="605" t="s">
        <v>129</v>
      </c>
      <c r="J130" s="606">
        <v>2741.54</v>
      </c>
      <c r="K130" s="607"/>
      <c r="L130" s="600"/>
      <c r="M130" s="583"/>
      <c r="N130" s="584"/>
      <c r="O130" s="587"/>
      <c r="P130" s="587"/>
      <c r="Q130" s="587"/>
      <c r="R130" s="608">
        <f t="shared" si="6"/>
        <v>5483</v>
      </c>
    </row>
    <row r="131" spans="1:18" ht="14.25" customHeight="1" x14ac:dyDescent="0.25">
      <c r="A131" s="589" t="s">
        <v>428</v>
      </c>
      <c r="B131" s="976" t="s">
        <v>418</v>
      </c>
      <c r="C131" s="977"/>
      <c r="D131" s="978"/>
      <c r="E131" s="603" t="s">
        <v>445</v>
      </c>
      <c r="F131" s="603"/>
      <c r="G131" s="603"/>
      <c r="H131" s="604">
        <f t="shared" si="7"/>
        <v>2</v>
      </c>
      <c r="I131" s="605" t="s">
        <v>129</v>
      </c>
      <c r="J131" s="606">
        <v>721.44</v>
      </c>
      <c r="K131" s="607"/>
      <c r="L131" s="600"/>
      <c r="M131" s="583"/>
      <c r="N131" s="584"/>
      <c r="O131" s="587"/>
      <c r="P131" s="587"/>
      <c r="Q131" s="587"/>
      <c r="R131" s="608">
        <f t="shared" si="6"/>
        <v>1443</v>
      </c>
    </row>
    <row r="132" spans="1:18" ht="13.5" customHeight="1" x14ac:dyDescent="0.25">
      <c r="A132" s="589" t="s">
        <v>429</v>
      </c>
      <c r="B132" s="976" t="s">
        <v>419</v>
      </c>
      <c r="C132" s="977"/>
      <c r="D132" s="978"/>
      <c r="E132" s="603" t="s">
        <v>446</v>
      </c>
      <c r="F132" s="603"/>
      <c r="G132" s="603"/>
      <c r="H132" s="604">
        <f t="shared" si="7"/>
        <v>2</v>
      </c>
      <c r="I132" s="605" t="s">
        <v>129</v>
      </c>
      <c r="J132" s="606">
        <v>2741.54</v>
      </c>
      <c r="K132" s="607"/>
      <c r="L132" s="600"/>
      <c r="M132" s="583"/>
      <c r="N132" s="584"/>
      <c r="O132" s="587"/>
      <c r="P132" s="587"/>
      <c r="Q132" s="587"/>
      <c r="R132" s="608">
        <f t="shared" si="6"/>
        <v>5483</v>
      </c>
    </row>
    <row r="133" spans="1:18" ht="14.25" customHeight="1" x14ac:dyDescent="0.25">
      <c r="A133" s="589" t="s">
        <v>430</v>
      </c>
      <c r="B133" s="976" t="s">
        <v>420</v>
      </c>
      <c r="C133" s="977"/>
      <c r="D133" s="978"/>
      <c r="E133" s="603" t="s">
        <v>447</v>
      </c>
      <c r="F133" s="603"/>
      <c r="G133" s="603"/>
      <c r="H133" s="604">
        <f t="shared" si="7"/>
        <v>2</v>
      </c>
      <c r="I133" s="605" t="s">
        <v>129</v>
      </c>
      <c r="J133" s="606">
        <v>1442.9</v>
      </c>
      <c r="K133" s="607"/>
      <c r="L133" s="600"/>
      <c r="M133" s="583"/>
      <c r="N133" s="584"/>
      <c r="O133" s="587"/>
      <c r="P133" s="587"/>
      <c r="Q133" s="587"/>
      <c r="R133" s="608">
        <f t="shared" si="6"/>
        <v>2886</v>
      </c>
    </row>
    <row r="134" spans="1:18" ht="15" customHeight="1" x14ac:dyDescent="0.25">
      <c r="A134" s="589" t="s">
        <v>431</v>
      </c>
      <c r="B134" s="976" t="s">
        <v>421</v>
      </c>
      <c r="C134" s="977"/>
      <c r="D134" s="978"/>
      <c r="E134" s="603" t="s">
        <v>448</v>
      </c>
      <c r="F134" s="603"/>
      <c r="G134" s="603"/>
      <c r="H134" s="604">
        <f t="shared" si="7"/>
        <v>2</v>
      </c>
      <c r="I134" s="605" t="s">
        <v>129</v>
      </c>
      <c r="J134" s="606">
        <v>2164.36</v>
      </c>
      <c r="K134" s="607"/>
      <c r="L134" s="600"/>
      <c r="M134" s="583"/>
      <c r="N134" s="584"/>
      <c r="O134" s="587"/>
      <c r="P134" s="587"/>
      <c r="Q134" s="587"/>
      <c r="R134" s="608">
        <f t="shared" si="6"/>
        <v>4329</v>
      </c>
    </row>
    <row r="135" spans="1:18" ht="12.75" customHeight="1" x14ac:dyDescent="0.25">
      <c r="A135" s="589" t="s">
        <v>432</v>
      </c>
      <c r="B135" s="976" t="s">
        <v>422</v>
      </c>
      <c r="C135" s="977"/>
      <c r="D135" s="978"/>
      <c r="E135" s="603" t="s">
        <v>449</v>
      </c>
      <c r="F135" s="603"/>
      <c r="G135" s="603"/>
      <c r="H135" s="604">
        <f>H134</f>
        <v>2</v>
      </c>
      <c r="I135" s="605" t="s">
        <v>129</v>
      </c>
      <c r="J135" s="606">
        <v>721.45</v>
      </c>
      <c r="K135" s="607"/>
      <c r="L135" s="600"/>
      <c r="M135" s="583"/>
      <c r="N135" s="584"/>
      <c r="O135" s="587"/>
      <c r="P135" s="587"/>
      <c r="Q135" s="587"/>
      <c r="R135" s="608">
        <f t="shared" si="6"/>
        <v>1443</v>
      </c>
    </row>
    <row r="136" spans="1:18" ht="15" customHeight="1" x14ac:dyDescent="0.25">
      <c r="A136" s="589" t="s">
        <v>433</v>
      </c>
      <c r="B136" s="976" t="s">
        <v>423</v>
      </c>
      <c r="C136" s="977"/>
      <c r="D136" s="978"/>
      <c r="E136" s="603" t="s">
        <v>450</v>
      </c>
      <c r="F136" s="603"/>
      <c r="G136" s="603"/>
      <c r="H136" s="604">
        <f t="shared" ref="H136:H137" si="8">H135</f>
        <v>2</v>
      </c>
      <c r="I136" s="605" t="s">
        <v>129</v>
      </c>
      <c r="J136" s="606">
        <v>1587.2</v>
      </c>
      <c r="K136" s="607"/>
      <c r="L136" s="600"/>
      <c r="M136" s="583"/>
      <c r="N136" s="584"/>
      <c r="O136" s="587"/>
      <c r="P136" s="587"/>
      <c r="Q136" s="587"/>
      <c r="R136" s="608">
        <f t="shared" si="6"/>
        <v>3174</v>
      </c>
    </row>
    <row r="137" spans="1:18" ht="13.5" customHeight="1" x14ac:dyDescent="0.25">
      <c r="A137" s="589" t="s">
        <v>434</v>
      </c>
      <c r="B137" s="976" t="s">
        <v>424</v>
      </c>
      <c r="C137" s="977"/>
      <c r="D137" s="978"/>
      <c r="E137" s="603" t="s">
        <v>451</v>
      </c>
      <c r="F137" s="603"/>
      <c r="G137" s="603"/>
      <c r="H137" s="604">
        <f t="shared" si="8"/>
        <v>2</v>
      </c>
      <c r="I137" s="605" t="s">
        <v>129</v>
      </c>
      <c r="J137" s="606">
        <v>2164.36</v>
      </c>
      <c r="K137" s="607"/>
      <c r="L137" s="600"/>
      <c r="M137" s="583"/>
      <c r="N137" s="584"/>
      <c r="O137" s="587"/>
      <c r="P137" s="587"/>
      <c r="Q137" s="587"/>
      <c r="R137" s="608">
        <f t="shared" si="6"/>
        <v>4329</v>
      </c>
    </row>
    <row r="138" spans="1:18" ht="41.25" customHeight="1" x14ac:dyDescent="0.25">
      <c r="A138" s="609" t="s">
        <v>435</v>
      </c>
      <c r="B138" s="976" t="s">
        <v>425</v>
      </c>
      <c r="C138" s="977"/>
      <c r="D138" s="978"/>
      <c r="E138" s="610" t="s">
        <v>452</v>
      </c>
      <c r="F138" s="610"/>
      <c r="G138" s="610"/>
      <c r="H138" s="604">
        <f>H137</f>
        <v>2</v>
      </c>
      <c r="I138" s="605" t="s">
        <v>129</v>
      </c>
      <c r="J138" s="606">
        <v>446.56</v>
      </c>
      <c r="K138" s="607"/>
      <c r="L138" s="600"/>
      <c r="M138" s="583"/>
      <c r="N138" s="584"/>
      <c r="O138" s="583"/>
      <c r="P138" s="583"/>
      <c r="Q138" s="583"/>
      <c r="R138" s="611">
        <f t="shared" si="6"/>
        <v>893</v>
      </c>
    </row>
    <row r="139" spans="1:18" ht="81" customHeight="1" x14ac:dyDescent="0.25">
      <c r="A139" s="533" t="s">
        <v>457</v>
      </c>
      <c r="B139" s="969" t="s">
        <v>617</v>
      </c>
      <c r="C139" s="970"/>
      <c r="D139" s="970"/>
      <c r="E139" s="971" t="s">
        <v>403</v>
      </c>
      <c r="F139" s="972"/>
      <c r="G139" s="973"/>
      <c r="H139" s="614"/>
      <c r="I139" s="605"/>
      <c r="J139" s="606"/>
      <c r="K139" s="607"/>
      <c r="L139" s="600"/>
      <c r="M139" s="583"/>
      <c r="N139" s="584"/>
      <c r="O139" s="587"/>
      <c r="P139" s="587"/>
      <c r="Q139" s="587"/>
      <c r="R139" s="602">
        <f>R140+R141+R142+R143+R144+R145+R146+R147+R148+R149+R150+R151+R152+R153+R154+R155+R156+R157+R158+R159+R160+R161+R162</f>
        <v>193846</v>
      </c>
    </row>
    <row r="140" spans="1:18" ht="14.25" customHeight="1" x14ac:dyDescent="0.25">
      <c r="A140" s="589" t="s">
        <v>135</v>
      </c>
      <c r="B140" s="980" t="s">
        <v>458</v>
      </c>
      <c r="C140" s="980"/>
      <c r="D140" s="980"/>
      <c r="E140" s="603" t="s">
        <v>436</v>
      </c>
      <c r="F140" s="603"/>
      <c r="G140" s="603"/>
      <c r="H140" s="604">
        <v>2</v>
      </c>
      <c r="I140" s="605" t="s">
        <v>129</v>
      </c>
      <c r="J140" s="606">
        <v>1298.6199999999999</v>
      </c>
      <c r="K140" s="607"/>
      <c r="L140" s="600"/>
      <c r="M140" s="583"/>
      <c r="N140" s="584"/>
      <c r="O140" s="587"/>
      <c r="P140" s="587"/>
      <c r="Q140" s="587"/>
      <c r="R140" s="608">
        <f>H140*J140</f>
        <v>2597</v>
      </c>
    </row>
    <row r="141" spans="1:18" ht="15" customHeight="1" x14ac:dyDescent="0.25">
      <c r="A141" s="589" t="s">
        <v>138</v>
      </c>
      <c r="B141" s="980" t="s">
        <v>459</v>
      </c>
      <c r="C141" s="980"/>
      <c r="D141" s="980"/>
      <c r="E141" s="603" t="s">
        <v>437</v>
      </c>
      <c r="F141" s="603"/>
      <c r="G141" s="603"/>
      <c r="H141" s="604">
        <v>2</v>
      </c>
      <c r="I141" s="605" t="s">
        <v>129</v>
      </c>
      <c r="J141" s="606">
        <v>1442.9</v>
      </c>
      <c r="K141" s="607"/>
      <c r="L141" s="600"/>
      <c r="M141" s="583"/>
      <c r="N141" s="584"/>
      <c r="O141" s="587"/>
      <c r="P141" s="587"/>
      <c r="Q141" s="587"/>
      <c r="R141" s="608">
        <f t="shared" ref="R141:R162" si="9">H141*J141</f>
        <v>2886</v>
      </c>
    </row>
    <row r="142" spans="1:18" ht="13.5" customHeight="1" x14ac:dyDescent="0.25">
      <c r="A142" s="589" t="s">
        <v>141</v>
      </c>
      <c r="B142" s="980" t="s">
        <v>460</v>
      </c>
      <c r="C142" s="980"/>
      <c r="D142" s="980"/>
      <c r="E142" s="603" t="s">
        <v>438</v>
      </c>
      <c r="F142" s="603"/>
      <c r="G142" s="603"/>
      <c r="H142" s="604">
        <v>2</v>
      </c>
      <c r="I142" s="605" t="s">
        <v>129</v>
      </c>
      <c r="J142" s="606">
        <v>721.45</v>
      </c>
      <c r="K142" s="607"/>
      <c r="L142" s="600"/>
      <c r="M142" s="583"/>
      <c r="N142" s="584"/>
      <c r="O142" s="587"/>
      <c r="P142" s="587"/>
      <c r="Q142" s="587"/>
      <c r="R142" s="608">
        <f t="shared" si="9"/>
        <v>1443</v>
      </c>
    </row>
    <row r="143" spans="1:18" ht="13.5" customHeight="1" x14ac:dyDescent="0.25">
      <c r="A143" s="589" t="s">
        <v>144</v>
      </c>
      <c r="B143" s="980" t="s">
        <v>461</v>
      </c>
      <c r="C143" s="980"/>
      <c r="D143" s="980"/>
      <c r="E143" s="603" t="s">
        <v>304</v>
      </c>
      <c r="F143" s="603"/>
      <c r="G143" s="603"/>
      <c r="H143" s="604">
        <v>2</v>
      </c>
      <c r="I143" s="605" t="s">
        <v>129</v>
      </c>
      <c r="J143" s="606">
        <v>1154.3399999999999</v>
      </c>
      <c r="K143" s="607"/>
      <c r="L143" s="600"/>
      <c r="M143" s="583"/>
      <c r="N143" s="584"/>
      <c r="O143" s="587"/>
      <c r="P143" s="587"/>
      <c r="Q143" s="587"/>
      <c r="R143" s="608">
        <f t="shared" si="9"/>
        <v>2309</v>
      </c>
    </row>
    <row r="144" spans="1:18" ht="14.25" customHeight="1" x14ac:dyDescent="0.25">
      <c r="A144" s="589" t="s">
        <v>147</v>
      </c>
      <c r="B144" s="980" t="s">
        <v>462</v>
      </c>
      <c r="C144" s="980"/>
      <c r="D144" s="980"/>
      <c r="E144" s="603" t="s">
        <v>439</v>
      </c>
      <c r="F144" s="603"/>
      <c r="G144" s="603"/>
      <c r="H144" s="604">
        <v>2</v>
      </c>
      <c r="I144" s="605" t="s">
        <v>129</v>
      </c>
      <c r="J144" s="606">
        <v>3895.85</v>
      </c>
      <c r="K144" s="607"/>
      <c r="L144" s="600"/>
      <c r="M144" s="583"/>
      <c r="N144" s="584"/>
      <c r="O144" s="587"/>
      <c r="P144" s="587"/>
      <c r="Q144" s="587"/>
      <c r="R144" s="608">
        <f t="shared" si="9"/>
        <v>7792</v>
      </c>
    </row>
    <row r="145" spans="1:18" ht="13.5" customHeight="1" x14ac:dyDescent="0.25">
      <c r="A145" s="589" t="s">
        <v>150</v>
      </c>
      <c r="B145" s="980" t="s">
        <v>463</v>
      </c>
      <c r="C145" s="980"/>
      <c r="D145" s="980"/>
      <c r="E145" s="603" t="s">
        <v>440</v>
      </c>
      <c r="F145" s="603"/>
      <c r="G145" s="603"/>
      <c r="H145" s="604">
        <v>2</v>
      </c>
      <c r="I145" s="605" t="s">
        <v>129</v>
      </c>
      <c r="J145" s="606">
        <v>2885.83</v>
      </c>
      <c r="K145" s="607"/>
      <c r="L145" s="600"/>
      <c r="M145" s="583"/>
      <c r="N145" s="584"/>
      <c r="O145" s="587"/>
      <c r="P145" s="587"/>
      <c r="Q145" s="587"/>
      <c r="R145" s="608">
        <f t="shared" si="9"/>
        <v>5772</v>
      </c>
    </row>
    <row r="146" spans="1:18" ht="13.5" customHeight="1" x14ac:dyDescent="0.25">
      <c r="A146" s="589" t="s">
        <v>426</v>
      </c>
      <c r="B146" s="980" t="s">
        <v>464</v>
      </c>
      <c r="C146" s="980"/>
      <c r="D146" s="980"/>
      <c r="E146" s="603" t="s">
        <v>441</v>
      </c>
      <c r="F146" s="603"/>
      <c r="G146" s="603"/>
      <c r="H146" s="604">
        <v>2</v>
      </c>
      <c r="I146" s="605" t="s">
        <v>129</v>
      </c>
      <c r="J146" s="606">
        <v>2885.83</v>
      </c>
      <c r="K146" s="607"/>
      <c r="L146" s="600"/>
      <c r="M146" s="583"/>
      <c r="N146" s="584"/>
      <c r="O146" s="587"/>
      <c r="P146" s="587"/>
      <c r="Q146" s="587"/>
      <c r="R146" s="608">
        <f t="shared" si="9"/>
        <v>5772</v>
      </c>
    </row>
    <row r="147" spans="1:18" ht="13.5" customHeight="1" x14ac:dyDescent="0.25">
      <c r="A147" s="589" t="s">
        <v>153</v>
      </c>
      <c r="B147" s="980" t="s">
        <v>465</v>
      </c>
      <c r="C147" s="980"/>
      <c r="D147" s="980"/>
      <c r="E147" s="603" t="s">
        <v>442</v>
      </c>
      <c r="F147" s="603"/>
      <c r="G147" s="603"/>
      <c r="H147" s="604">
        <v>2</v>
      </c>
      <c r="I147" s="605" t="s">
        <v>129</v>
      </c>
      <c r="J147" s="606">
        <v>2885.83</v>
      </c>
      <c r="K147" s="607"/>
      <c r="L147" s="600"/>
      <c r="M147" s="583"/>
      <c r="N147" s="584"/>
      <c r="O147" s="587"/>
      <c r="P147" s="587"/>
      <c r="Q147" s="587"/>
      <c r="R147" s="608">
        <f t="shared" si="9"/>
        <v>5772</v>
      </c>
    </row>
    <row r="148" spans="1:18" ht="14.25" customHeight="1" x14ac:dyDescent="0.25">
      <c r="A148" s="589" t="s">
        <v>453</v>
      </c>
      <c r="B148" s="980" t="s">
        <v>467</v>
      </c>
      <c r="C148" s="980"/>
      <c r="D148" s="980"/>
      <c r="E148" s="603" t="s">
        <v>443</v>
      </c>
      <c r="F148" s="603"/>
      <c r="G148" s="603"/>
      <c r="H148" s="604">
        <v>2</v>
      </c>
      <c r="I148" s="605" t="s">
        <v>129</v>
      </c>
      <c r="J148" s="606">
        <v>4184.4399999999996</v>
      </c>
      <c r="K148" s="607"/>
      <c r="L148" s="600"/>
      <c r="M148" s="583"/>
      <c r="N148" s="584"/>
      <c r="O148" s="587"/>
      <c r="P148" s="587"/>
      <c r="Q148" s="587"/>
      <c r="R148" s="608">
        <f t="shared" si="9"/>
        <v>8369</v>
      </c>
    </row>
    <row r="149" spans="1:18" ht="13.5" customHeight="1" x14ac:dyDescent="0.25">
      <c r="A149" s="589" t="s">
        <v>427</v>
      </c>
      <c r="B149" s="980" t="s">
        <v>466</v>
      </c>
      <c r="C149" s="980"/>
      <c r="D149" s="980"/>
      <c r="E149" s="603" t="s">
        <v>444</v>
      </c>
      <c r="F149" s="603"/>
      <c r="G149" s="603"/>
      <c r="H149" s="604">
        <v>2</v>
      </c>
      <c r="I149" s="605" t="s">
        <v>129</v>
      </c>
      <c r="J149" s="606">
        <v>900</v>
      </c>
      <c r="K149" s="607"/>
      <c r="L149" s="600"/>
      <c r="M149" s="583"/>
      <c r="N149" s="584"/>
      <c r="O149" s="587"/>
      <c r="P149" s="587"/>
      <c r="Q149" s="587"/>
      <c r="R149" s="608">
        <f t="shared" si="9"/>
        <v>1800</v>
      </c>
    </row>
    <row r="150" spans="1:18" ht="15" customHeight="1" x14ac:dyDescent="0.25">
      <c r="A150" s="589" t="s">
        <v>428</v>
      </c>
      <c r="B150" s="980" t="s">
        <v>468</v>
      </c>
      <c r="C150" s="980"/>
      <c r="D150" s="980"/>
      <c r="E150" s="603" t="s">
        <v>445</v>
      </c>
      <c r="F150" s="603"/>
      <c r="G150" s="603"/>
      <c r="H150" s="604">
        <v>2</v>
      </c>
      <c r="I150" s="605" t="s">
        <v>129</v>
      </c>
      <c r="J150" s="606">
        <v>2020.08</v>
      </c>
      <c r="K150" s="607"/>
      <c r="L150" s="600"/>
      <c r="M150" s="583"/>
      <c r="N150" s="584"/>
      <c r="O150" s="587"/>
      <c r="P150" s="587"/>
      <c r="Q150" s="587"/>
      <c r="R150" s="608">
        <f t="shared" si="9"/>
        <v>4040</v>
      </c>
    </row>
    <row r="151" spans="1:18" ht="15.75" customHeight="1" x14ac:dyDescent="0.25">
      <c r="A151" s="589" t="s">
        <v>429</v>
      </c>
      <c r="B151" s="980" t="s">
        <v>469</v>
      </c>
      <c r="C151" s="980"/>
      <c r="D151" s="980"/>
      <c r="E151" s="603" t="s">
        <v>446</v>
      </c>
      <c r="F151" s="603"/>
      <c r="G151" s="603"/>
      <c r="H151" s="604">
        <v>2</v>
      </c>
      <c r="I151" s="605" t="s">
        <v>129</v>
      </c>
      <c r="J151" s="606">
        <v>1500</v>
      </c>
      <c r="K151" s="607"/>
      <c r="L151" s="600"/>
      <c r="M151" s="583"/>
      <c r="N151" s="584"/>
      <c r="O151" s="587"/>
      <c r="P151" s="587"/>
      <c r="Q151" s="587"/>
      <c r="R151" s="608">
        <f t="shared" si="9"/>
        <v>3000</v>
      </c>
    </row>
    <row r="152" spans="1:18" ht="13.5" customHeight="1" x14ac:dyDescent="0.25">
      <c r="A152" s="589" t="s">
        <v>430</v>
      </c>
      <c r="B152" s="980" t="s">
        <v>470</v>
      </c>
      <c r="C152" s="980"/>
      <c r="D152" s="980"/>
      <c r="E152" s="603" t="s">
        <v>447</v>
      </c>
      <c r="F152" s="603"/>
      <c r="G152" s="603"/>
      <c r="H152" s="604">
        <v>2</v>
      </c>
      <c r="I152" s="605" t="s">
        <v>129</v>
      </c>
      <c r="J152" s="606">
        <v>1442.9</v>
      </c>
      <c r="K152" s="607"/>
      <c r="L152" s="600"/>
      <c r="M152" s="583"/>
      <c r="N152" s="584"/>
      <c r="O152" s="587"/>
      <c r="P152" s="587"/>
      <c r="Q152" s="587"/>
      <c r="R152" s="608">
        <f t="shared" si="9"/>
        <v>2886</v>
      </c>
    </row>
    <row r="153" spans="1:18" ht="16.5" customHeight="1" x14ac:dyDescent="0.25">
      <c r="A153" s="589" t="s">
        <v>431</v>
      </c>
      <c r="B153" s="980" t="s">
        <v>471</v>
      </c>
      <c r="C153" s="980"/>
      <c r="D153" s="980"/>
      <c r="E153" s="603" t="s">
        <v>448</v>
      </c>
      <c r="F153" s="603"/>
      <c r="G153" s="603"/>
      <c r="H153" s="604">
        <v>2</v>
      </c>
      <c r="I153" s="605" t="s">
        <v>129</v>
      </c>
      <c r="J153" s="606">
        <v>5185</v>
      </c>
      <c r="K153" s="607"/>
      <c r="L153" s="600"/>
      <c r="M153" s="583"/>
      <c r="N153" s="584"/>
      <c r="O153" s="587"/>
      <c r="P153" s="587"/>
      <c r="Q153" s="587"/>
      <c r="R153" s="608">
        <f t="shared" si="9"/>
        <v>10370</v>
      </c>
    </row>
    <row r="154" spans="1:18" ht="16.5" customHeight="1" x14ac:dyDescent="0.25">
      <c r="A154" s="589" t="s">
        <v>432</v>
      </c>
      <c r="B154" s="980" t="s">
        <v>472</v>
      </c>
      <c r="C154" s="980"/>
      <c r="D154" s="980"/>
      <c r="E154" s="603" t="s">
        <v>449</v>
      </c>
      <c r="F154" s="603"/>
      <c r="G154" s="603"/>
      <c r="H154" s="604">
        <v>2</v>
      </c>
      <c r="I154" s="605" t="s">
        <v>129</v>
      </c>
      <c r="J154" s="606">
        <v>3895.85</v>
      </c>
      <c r="K154" s="607"/>
      <c r="L154" s="600"/>
      <c r="M154" s="583"/>
      <c r="N154" s="584"/>
      <c r="O154" s="587"/>
      <c r="P154" s="587"/>
      <c r="Q154" s="587"/>
      <c r="R154" s="608">
        <f t="shared" si="9"/>
        <v>7792</v>
      </c>
    </row>
    <row r="155" spans="1:18" ht="16.5" customHeight="1" x14ac:dyDescent="0.25">
      <c r="A155" s="589" t="s">
        <v>433</v>
      </c>
      <c r="B155" s="980" t="s">
        <v>473</v>
      </c>
      <c r="C155" s="980"/>
      <c r="D155" s="980"/>
      <c r="E155" s="603" t="s">
        <v>450</v>
      </c>
      <c r="F155" s="603"/>
      <c r="G155" s="603"/>
      <c r="H155" s="604">
        <v>2</v>
      </c>
      <c r="I155" s="605" t="s">
        <v>129</v>
      </c>
      <c r="J155" s="606">
        <v>2500</v>
      </c>
      <c r="K155" s="607"/>
      <c r="L155" s="600"/>
      <c r="M155" s="583"/>
      <c r="N155" s="584"/>
      <c r="O155" s="587"/>
      <c r="P155" s="587"/>
      <c r="Q155" s="587"/>
      <c r="R155" s="608">
        <f t="shared" si="9"/>
        <v>5000</v>
      </c>
    </row>
    <row r="156" spans="1:18" ht="16.5" customHeight="1" x14ac:dyDescent="0.25">
      <c r="A156" s="589" t="s">
        <v>434</v>
      </c>
      <c r="B156" s="980" t="s">
        <v>474</v>
      </c>
      <c r="C156" s="980"/>
      <c r="D156" s="980"/>
      <c r="E156" s="603" t="s">
        <v>451</v>
      </c>
      <c r="F156" s="603"/>
      <c r="G156" s="603"/>
      <c r="H156" s="604">
        <v>2</v>
      </c>
      <c r="I156" s="605" t="s">
        <v>129</v>
      </c>
      <c r="J156" s="606">
        <v>4500</v>
      </c>
      <c r="K156" s="607"/>
      <c r="L156" s="600"/>
      <c r="M156" s="583"/>
      <c r="N156" s="584"/>
      <c r="O156" s="587"/>
      <c r="P156" s="587"/>
      <c r="Q156" s="587"/>
      <c r="R156" s="608">
        <f t="shared" si="9"/>
        <v>9000</v>
      </c>
    </row>
    <row r="157" spans="1:18" ht="18.75" customHeight="1" x14ac:dyDescent="0.25">
      <c r="A157" s="615" t="s">
        <v>435</v>
      </c>
      <c r="B157" s="981" t="s">
        <v>475</v>
      </c>
      <c r="C157" s="982"/>
      <c r="D157" s="982"/>
      <c r="E157" s="603" t="s">
        <v>452</v>
      </c>
      <c r="F157" s="603"/>
      <c r="G157" s="603"/>
      <c r="H157" s="604">
        <v>2</v>
      </c>
      <c r="I157" s="605" t="s">
        <v>129</v>
      </c>
      <c r="J157" s="606">
        <v>10370</v>
      </c>
      <c r="K157" s="607"/>
      <c r="L157" s="600"/>
      <c r="M157" s="583"/>
      <c r="N157" s="584"/>
      <c r="O157" s="587"/>
      <c r="P157" s="587"/>
      <c r="Q157" s="587"/>
      <c r="R157" s="608">
        <f t="shared" si="9"/>
        <v>20740</v>
      </c>
    </row>
    <row r="158" spans="1:18" ht="15" customHeight="1" x14ac:dyDescent="0.25">
      <c r="A158" s="589" t="s">
        <v>486</v>
      </c>
      <c r="B158" s="980" t="s">
        <v>476</v>
      </c>
      <c r="C158" s="980"/>
      <c r="D158" s="980"/>
      <c r="E158" s="603" t="s">
        <v>480</v>
      </c>
      <c r="F158" s="603"/>
      <c r="G158" s="603"/>
      <c r="H158" s="604">
        <v>10</v>
      </c>
      <c r="I158" s="605" t="s">
        <v>129</v>
      </c>
      <c r="J158" s="606">
        <v>1300</v>
      </c>
      <c r="K158" s="607"/>
      <c r="L158" s="600"/>
      <c r="M158" s="583"/>
      <c r="N158" s="584"/>
      <c r="O158" s="587"/>
      <c r="P158" s="587"/>
      <c r="Q158" s="587"/>
      <c r="R158" s="608">
        <f t="shared" si="9"/>
        <v>13000</v>
      </c>
    </row>
    <row r="159" spans="1:18" ht="15.75" customHeight="1" x14ac:dyDescent="0.25">
      <c r="A159" s="589" t="s">
        <v>487</v>
      </c>
      <c r="B159" s="980" t="s">
        <v>477</v>
      </c>
      <c r="C159" s="980"/>
      <c r="D159" s="980"/>
      <c r="E159" s="603" t="s">
        <v>481</v>
      </c>
      <c r="F159" s="603"/>
      <c r="G159" s="603"/>
      <c r="H159" s="604">
        <v>10</v>
      </c>
      <c r="I159" s="605" t="s">
        <v>129</v>
      </c>
      <c r="J159" s="606">
        <v>1400</v>
      </c>
      <c r="K159" s="607"/>
      <c r="L159" s="600"/>
      <c r="M159" s="583"/>
      <c r="N159" s="584"/>
      <c r="O159" s="587"/>
      <c r="P159" s="587"/>
      <c r="Q159" s="587"/>
      <c r="R159" s="608">
        <f t="shared" si="9"/>
        <v>14000</v>
      </c>
    </row>
    <row r="160" spans="1:18" ht="15.75" customHeight="1" x14ac:dyDescent="0.25">
      <c r="A160" s="589" t="s">
        <v>488</v>
      </c>
      <c r="B160" s="980" t="s">
        <v>478</v>
      </c>
      <c r="C160" s="980"/>
      <c r="D160" s="980"/>
      <c r="E160" s="603" t="s">
        <v>482</v>
      </c>
      <c r="F160" s="603"/>
      <c r="G160" s="603"/>
      <c r="H160" s="604">
        <v>10</v>
      </c>
      <c r="I160" s="605" t="s">
        <v>129</v>
      </c>
      <c r="J160" s="606">
        <v>995</v>
      </c>
      <c r="K160" s="607"/>
      <c r="L160" s="600"/>
      <c r="M160" s="583"/>
      <c r="N160" s="584"/>
      <c r="O160" s="587"/>
      <c r="P160" s="587"/>
      <c r="Q160" s="587"/>
      <c r="R160" s="608">
        <f t="shared" si="9"/>
        <v>9950</v>
      </c>
    </row>
    <row r="161" spans="1:18" ht="24.75" customHeight="1" x14ac:dyDescent="0.25">
      <c r="A161" s="589" t="s">
        <v>489</v>
      </c>
      <c r="B161" s="980" t="s">
        <v>479</v>
      </c>
      <c r="C161" s="980"/>
      <c r="D161" s="980"/>
      <c r="E161" s="603" t="s">
        <v>483</v>
      </c>
      <c r="F161" s="603"/>
      <c r="G161" s="603"/>
      <c r="H161" s="604">
        <v>10</v>
      </c>
      <c r="I161" s="605" t="s">
        <v>129</v>
      </c>
      <c r="J161" s="606">
        <v>800</v>
      </c>
      <c r="K161" s="607"/>
      <c r="L161" s="600"/>
      <c r="M161" s="583"/>
      <c r="N161" s="584"/>
      <c r="O161" s="587"/>
      <c r="P161" s="587"/>
      <c r="Q161" s="587"/>
      <c r="R161" s="608">
        <f t="shared" si="9"/>
        <v>8000</v>
      </c>
    </row>
    <row r="162" spans="1:18" ht="14.25" customHeight="1" x14ac:dyDescent="0.25">
      <c r="A162" s="579" t="s">
        <v>490</v>
      </c>
      <c r="B162" s="980" t="s">
        <v>485</v>
      </c>
      <c r="C162" s="980"/>
      <c r="D162" s="980"/>
      <c r="E162" s="616" t="s">
        <v>484</v>
      </c>
      <c r="F162" s="610"/>
      <c r="G162" s="617"/>
      <c r="H162" s="604">
        <v>12</v>
      </c>
      <c r="I162" s="605" t="s">
        <v>129</v>
      </c>
      <c r="J162" s="606">
        <v>3462.98</v>
      </c>
      <c r="K162" s="607"/>
      <c r="L162" s="600"/>
      <c r="M162" s="583"/>
      <c r="N162" s="584"/>
      <c r="O162" s="587"/>
      <c r="P162" s="587"/>
      <c r="Q162" s="587"/>
      <c r="R162" s="611">
        <f t="shared" si="9"/>
        <v>41556</v>
      </c>
    </row>
    <row r="163" spans="1:18" ht="24.75" customHeight="1" x14ac:dyDescent="0.25">
      <c r="A163" s="533" t="s">
        <v>491</v>
      </c>
      <c r="B163" s="944" t="s">
        <v>492</v>
      </c>
      <c r="C163" s="945"/>
      <c r="D163" s="945"/>
      <c r="E163" s="972" t="s">
        <v>498</v>
      </c>
      <c r="F163" s="972"/>
      <c r="G163" s="973"/>
      <c r="H163" s="614"/>
      <c r="I163" s="605"/>
      <c r="J163" s="606"/>
      <c r="K163" s="607"/>
      <c r="L163" s="600"/>
      <c r="M163" s="583"/>
      <c r="N163" s="584"/>
      <c r="O163" s="587"/>
      <c r="P163" s="587"/>
      <c r="Q163" s="587"/>
      <c r="R163" s="602">
        <f>R164+R165+R166+R167+R168+R169+R170+R171+R172</f>
        <v>35750</v>
      </c>
    </row>
    <row r="164" spans="1:18" ht="17.25" customHeight="1" x14ac:dyDescent="0.25">
      <c r="A164" s="589" t="s">
        <v>135</v>
      </c>
      <c r="B164" s="992" t="s">
        <v>493</v>
      </c>
      <c r="C164" s="992"/>
      <c r="D164" s="992"/>
      <c r="E164" s="603"/>
      <c r="F164" s="603"/>
      <c r="G164" s="603"/>
      <c r="H164" s="604">
        <v>50</v>
      </c>
      <c r="I164" s="605" t="s">
        <v>129</v>
      </c>
      <c r="J164" s="606">
        <v>260</v>
      </c>
      <c r="K164" s="607"/>
      <c r="L164" s="600"/>
      <c r="M164" s="583"/>
      <c r="N164" s="584"/>
      <c r="O164" s="587"/>
      <c r="P164" s="587"/>
      <c r="Q164" s="587"/>
      <c r="R164" s="608">
        <f>H164*J164</f>
        <v>13000</v>
      </c>
    </row>
    <row r="165" spans="1:18" ht="27.75" customHeight="1" x14ac:dyDescent="0.25">
      <c r="A165" s="589" t="s">
        <v>138</v>
      </c>
      <c r="B165" s="992" t="s">
        <v>77</v>
      </c>
      <c r="C165" s="992"/>
      <c r="D165" s="992"/>
      <c r="E165" s="603"/>
      <c r="F165" s="603"/>
      <c r="G165" s="603"/>
      <c r="H165" s="604">
        <v>1</v>
      </c>
      <c r="I165" s="605" t="s">
        <v>129</v>
      </c>
      <c r="J165" s="606">
        <v>1000</v>
      </c>
      <c r="K165" s="607"/>
      <c r="L165" s="600"/>
      <c r="M165" s="583"/>
      <c r="N165" s="584"/>
      <c r="O165" s="587"/>
      <c r="P165" s="587"/>
      <c r="Q165" s="587"/>
      <c r="R165" s="608">
        <f t="shared" ref="R165:R172" si="10">H165*J165</f>
        <v>1000</v>
      </c>
    </row>
    <row r="166" spans="1:18" ht="17.25" customHeight="1" x14ac:dyDescent="0.25">
      <c r="A166" s="589" t="s">
        <v>141</v>
      </c>
      <c r="B166" s="992" t="s">
        <v>494</v>
      </c>
      <c r="C166" s="992"/>
      <c r="D166" s="992"/>
      <c r="E166" s="603"/>
      <c r="F166" s="603"/>
      <c r="G166" s="603"/>
      <c r="H166" s="604">
        <v>3</v>
      </c>
      <c r="I166" s="605" t="s">
        <v>129</v>
      </c>
      <c r="J166" s="606">
        <v>1200</v>
      </c>
      <c r="K166" s="607"/>
      <c r="L166" s="600"/>
      <c r="M166" s="583"/>
      <c r="N166" s="584"/>
      <c r="O166" s="587"/>
      <c r="P166" s="587"/>
      <c r="Q166" s="587"/>
      <c r="R166" s="608">
        <f t="shared" si="10"/>
        <v>3600</v>
      </c>
    </row>
    <row r="167" spans="1:18" ht="27.75" customHeight="1" x14ac:dyDescent="0.25">
      <c r="A167" s="589" t="s">
        <v>144</v>
      </c>
      <c r="B167" s="992" t="s">
        <v>81</v>
      </c>
      <c r="C167" s="992"/>
      <c r="D167" s="992"/>
      <c r="E167" s="603"/>
      <c r="F167" s="603"/>
      <c r="G167" s="603"/>
      <c r="H167" s="604">
        <v>3</v>
      </c>
      <c r="I167" s="605" t="s">
        <v>129</v>
      </c>
      <c r="J167" s="606">
        <v>300</v>
      </c>
      <c r="K167" s="607"/>
      <c r="L167" s="600"/>
      <c r="M167" s="583"/>
      <c r="N167" s="584"/>
      <c r="O167" s="587"/>
      <c r="P167" s="587"/>
      <c r="Q167" s="587"/>
      <c r="R167" s="608">
        <f t="shared" si="10"/>
        <v>900</v>
      </c>
    </row>
    <row r="168" spans="1:18" ht="17.25" customHeight="1" x14ac:dyDescent="0.25">
      <c r="A168" s="589" t="s">
        <v>147</v>
      </c>
      <c r="B168" s="992" t="s">
        <v>495</v>
      </c>
      <c r="C168" s="992"/>
      <c r="D168" s="992"/>
      <c r="E168" s="603"/>
      <c r="F168" s="603"/>
      <c r="G168" s="603"/>
      <c r="H168" s="604">
        <v>3</v>
      </c>
      <c r="I168" s="605" t="s">
        <v>129</v>
      </c>
      <c r="J168" s="606">
        <v>1200</v>
      </c>
      <c r="K168" s="607"/>
      <c r="L168" s="600"/>
      <c r="M168" s="583"/>
      <c r="N168" s="584"/>
      <c r="O168" s="587"/>
      <c r="P168" s="587"/>
      <c r="Q168" s="587"/>
      <c r="R168" s="608">
        <f t="shared" si="10"/>
        <v>3600</v>
      </c>
    </row>
    <row r="169" spans="1:18" ht="24.75" customHeight="1" x14ac:dyDescent="0.25">
      <c r="A169" s="589" t="s">
        <v>150</v>
      </c>
      <c r="B169" s="992" t="s">
        <v>81</v>
      </c>
      <c r="C169" s="992"/>
      <c r="D169" s="992"/>
      <c r="E169" s="603"/>
      <c r="F169" s="603"/>
      <c r="G169" s="603"/>
      <c r="H169" s="604">
        <v>3</v>
      </c>
      <c r="I169" s="605" t="s">
        <v>129</v>
      </c>
      <c r="J169" s="606">
        <v>300</v>
      </c>
      <c r="K169" s="607"/>
      <c r="L169" s="600"/>
      <c r="M169" s="583"/>
      <c r="N169" s="584"/>
      <c r="O169" s="587"/>
      <c r="P169" s="587"/>
      <c r="Q169" s="587"/>
      <c r="R169" s="608">
        <f t="shared" si="10"/>
        <v>900</v>
      </c>
    </row>
    <row r="170" spans="1:18" ht="17.25" customHeight="1" x14ac:dyDescent="0.25">
      <c r="A170" s="589" t="s">
        <v>426</v>
      </c>
      <c r="B170" s="992" t="s">
        <v>496</v>
      </c>
      <c r="C170" s="992"/>
      <c r="D170" s="992"/>
      <c r="E170" s="603"/>
      <c r="F170" s="603"/>
      <c r="G170" s="603"/>
      <c r="H170" s="604">
        <v>3</v>
      </c>
      <c r="I170" s="605" t="s">
        <v>129</v>
      </c>
      <c r="J170" s="606">
        <v>1200</v>
      </c>
      <c r="K170" s="607"/>
      <c r="L170" s="600"/>
      <c r="M170" s="583"/>
      <c r="N170" s="584"/>
      <c r="O170" s="587"/>
      <c r="P170" s="587"/>
      <c r="Q170" s="587"/>
      <c r="R170" s="608">
        <f t="shared" si="10"/>
        <v>3600</v>
      </c>
    </row>
    <row r="171" spans="1:18" ht="25.5" customHeight="1" x14ac:dyDescent="0.25">
      <c r="A171" s="589" t="s">
        <v>153</v>
      </c>
      <c r="B171" s="992" t="s">
        <v>81</v>
      </c>
      <c r="C171" s="992"/>
      <c r="D171" s="992"/>
      <c r="E171" s="603"/>
      <c r="F171" s="603"/>
      <c r="G171" s="603"/>
      <c r="H171" s="604">
        <v>3</v>
      </c>
      <c r="I171" s="605" t="s">
        <v>129</v>
      </c>
      <c r="J171" s="606">
        <v>300</v>
      </c>
      <c r="K171" s="607"/>
      <c r="L171" s="600"/>
      <c r="M171" s="583"/>
      <c r="N171" s="584"/>
      <c r="O171" s="587"/>
      <c r="P171" s="587"/>
      <c r="Q171" s="587"/>
      <c r="R171" s="608">
        <f t="shared" si="10"/>
        <v>900</v>
      </c>
    </row>
    <row r="172" spans="1:18" ht="25.5" customHeight="1" x14ac:dyDescent="0.25">
      <c r="A172" s="579" t="s">
        <v>453</v>
      </c>
      <c r="B172" s="992" t="s">
        <v>497</v>
      </c>
      <c r="C172" s="992"/>
      <c r="D172" s="992"/>
      <c r="E172" s="616"/>
      <c r="F172" s="610"/>
      <c r="G172" s="617"/>
      <c r="H172" s="604">
        <v>3</v>
      </c>
      <c r="I172" s="605" t="s">
        <v>129</v>
      </c>
      <c r="J172" s="606">
        <v>2750</v>
      </c>
      <c r="K172" s="607"/>
      <c r="L172" s="600"/>
      <c r="M172" s="583"/>
      <c r="N172" s="584"/>
      <c r="O172" s="587"/>
      <c r="P172" s="587"/>
      <c r="Q172" s="587"/>
      <c r="R172" s="611">
        <f t="shared" si="10"/>
        <v>8250</v>
      </c>
    </row>
    <row r="173" spans="1:18" ht="17.25" customHeight="1" x14ac:dyDescent="0.25">
      <c r="A173" s="618" t="s">
        <v>500</v>
      </c>
      <c r="B173" s="988" t="s">
        <v>499</v>
      </c>
      <c r="C173" s="988"/>
      <c r="D173" s="988"/>
      <c r="E173" s="988"/>
      <c r="F173" s="988"/>
      <c r="G173" s="988"/>
      <c r="H173" s="988"/>
      <c r="I173" s="988"/>
      <c r="J173" s="988"/>
      <c r="K173" s="607"/>
      <c r="L173" s="600"/>
      <c r="M173" s="583"/>
      <c r="N173" s="584"/>
      <c r="O173" s="587"/>
      <c r="P173" s="587"/>
      <c r="Q173" s="587"/>
      <c r="R173" s="601">
        <f>R174+R175+R176+R177</f>
        <v>127887</v>
      </c>
    </row>
    <row r="174" spans="1:18" ht="78.75" customHeight="1" x14ac:dyDescent="0.25">
      <c r="A174" s="619" t="s">
        <v>501</v>
      </c>
      <c r="B174" s="987" t="s">
        <v>505</v>
      </c>
      <c r="C174" s="987"/>
      <c r="D174" s="987"/>
      <c r="E174" s="620" t="s">
        <v>402</v>
      </c>
      <c r="F174" s="621"/>
      <c r="G174" s="622"/>
      <c r="H174" s="599">
        <v>7</v>
      </c>
      <c r="I174" s="581" t="s">
        <v>129</v>
      </c>
      <c r="J174" s="592">
        <v>6154</v>
      </c>
      <c r="K174" s="593"/>
      <c r="L174" s="600"/>
      <c r="M174" s="583"/>
      <c r="N174" s="584"/>
      <c r="O174" s="587"/>
      <c r="P174" s="587"/>
      <c r="Q174" s="587"/>
      <c r="R174" s="595">
        <f>H174*J174</f>
        <v>43078</v>
      </c>
    </row>
    <row r="175" spans="1:18" ht="103.5" customHeight="1" x14ac:dyDescent="0.25">
      <c r="A175" s="619" t="s">
        <v>502</v>
      </c>
      <c r="B175" s="987" t="s">
        <v>93</v>
      </c>
      <c r="C175" s="987"/>
      <c r="D175" s="987"/>
      <c r="E175" s="620"/>
      <c r="F175" s="621"/>
      <c r="G175" s="622"/>
      <c r="H175" s="599">
        <v>1</v>
      </c>
      <c r="I175" s="581" t="s">
        <v>129</v>
      </c>
      <c r="J175" s="554">
        <v>40731.599999999999</v>
      </c>
      <c r="K175" s="593"/>
      <c r="L175" s="600"/>
      <c r="M175" s="583"/>
      <c r="N175" s="584"/>
      <c r="O175" s="587"/>
      <c r="P175" s="587"/>
      <c r="Q175" s="587"/>
      <c r="R175" s="595">
        <f t="shared" ref="R175:R177" si="11">H175*J175</f>
        <v>40732</v>
      </c>
    </row>
    <row r="176" spans="1:18" ht="84" customHeight="1" x14ac:dyDescent="0.25">
      <c r="A176" s="619" t="s">
        <v>503</v>
      </c>
      <c r="B176" s="987" t="s">
        <v>94</v>
      </c>
      <c r="C176" s="987"/>
      <c r="D176" s="987"/>
      <c r="E176" s="620"/>
      <c r="F176" s="621"/>
      <c r="G176" s="622"/>
      <c r="H176" s="599">
        <v>1</v>
      </c>
      <c r="I176" s="581" t="s">
        <v>129</v>
      </c>
      <c r="J176" s="554">
        <v>40000</v>
      </c>
      <c r="K176" s="593"/>
      <c r="L176" s="600"/>
      <c r="M176" s="583"/>
      <c r="N176" s="584"/>
      <c r="O176" s="587"/>
      <c r="P176" s="587"/>
      <c r="Q176" s="587"/>
      <c r="R176" s="595">
        <f t="shared" si="11"/>
        <v>40000</v>
      </c>
    </row>
    <row r="177" spans="1:18" ht="78.75" customHeight="1" x14ac:dyDescent="0.25">
      <c r="A177" s="619" t="s">
        <v>504</v>
      </c>
      <c r="B177" s="989" t="s">
        <v>95</v>
      </c>
      <c r="C177" s="990"/>
      <c r="D177" s="991"/>
      <c r="E177" s="620"/>
      <c r="F177" s="621"/>
      <c r="G177" s="622"/>
      <c r="H177" s="599">
        <v>1</v>
      </c>
      <c r="I177" s="581" t="s">
        <v>129</v>
      </c>
      <c r="J177" s="554">
        <v>4076.8</v>
      </c>
      <c r="K177" s="593"/>
      <c r="L177" s="600"/>
      <c r="M177" s="583"/>
      <c r="N177" s="584"/>
      <c r="O177" s="587"/>
      <c r="P177" s="587"/>
      <c r="Q177" s="587"/>
      <c r="R177" s="595">
        <f t="shared" si="11"/>
        <v>4077</v>
      </c>
    </row>
    <row r="178" spans="1:18" ht="17.25" customHeight="1" x14ac:dyDescent="0.25">
      <c r="A178" s="562" t="s">
        <v>506</v>
      </c>
      <c r="B178" s="983" t="s">
        <v>255</v>
      </c>
      <c r="C178" s="983"/>
      <c r="D178" s="983"/>
      <c r="E178" s="983"/>
      <c r="F178" s="983"/>
      <c r="G178" s="983"/>
      <c r="H178" s="983"/>
      <c r="I178" s="983"/>
      <c r="J178" s="983"/>
      <c r="K178" s="983"/>
      <c r="L178" s="983"/>
      <c r="M178" s="983"/>
      <c r="N178" s="983"/>
      <c r="O178" s="587"/>
      <c r="P178" s="587"/>
      <c r="Q178" s="587"/>
      <c r="R178" s="595">
        <f>R75+R79</f>
        <v>730517</v>
      </c>
    </row>
    <row r="179" spans="1:18" ht="15.75" x14ac:dyDescent="0.25">
      <c r="A179" s="623">
        <v>7</v>
      </c>
      <c r="B179" s="462" t="s">
        <v>166</v>
      </c>
      <c r="C179" s="463"/>
      <c r="D179" s="464"/>
      <c r="E179" s="950"/>
      <c r="F179" s="950"/>
      <c r="G179" s="901"/>
      <c r="H179" s="624">
        <v>0.2</v>
      </c>
      <c r="I179" s="472" t="s">
        <v>131</v>
      </c>
      <c r="J179" s="951">
        <f>R178</f>
        <v>730517</v>
      </c>
      <c r="K179" s="952"/>
      <c r="L179" s="566"/>
      <c r="M179" s="566"/>
      <c r="N179" s="625"/>
      <c r="O179" s="626"/>
      <c r="P179" s="626"/>
      <c r="Q179" s="627"/>
      <c r="R179" s="628"/>
    </row>
    <row r="180" spans="1:18" ht="15.75" x14ac:dyDescent="0.25">
      <c r="A180" s="629">
        <v>8</v>
      </c>
      <c r="B180" s="934" t="s">
        <v>167</v>
      </c>
      <c r="C180" s="934"/>
      <c r="D180" s="934"/>
      <c r="E180" s="934"/>
      <c r="F180" s="934"/>
      <c r="G180" s="934"/>
      <c r="H180" s="935"/>
      <c r="I180" s="935"/>
      <c r="J180" s="935"/>
      <c r="K180" s="935"/>
      <c r="L180" s="935"/>
      <c r="M180" s="935"/>
      <c r="N180" s="935"/>
      <c r="O180" s="630"/>
      <c r="P180" s="630"/>
      <c r="Q180" s="630"/>
      <c r="R180" s="631"/>
    </row>
    <row r="181" spans="1:18" ht="35.25" customHeight="1" x14ac:dyDescent="0.25">
      <c r="A181" s="632" t="s">
        <v>406</v>
      </c>
      <c r="B181" s="979" t="s">
        <v>407</v>
      </c>
      <c r="C181" s="979"/>
      <c r="D181" s="979"/>
      <c r="E181" s="979"/>
      <c r="F181" s="979"/>
      <c r="G181" s="979"/>
      <c r="H181" s="979"/>
      <c r="I181" s="979"/>
      <c r="J181" s="979"/>
      <c r="K181" s="979"/>
      <c r="L181" s="979"/>
      <c r="M181" s="979"/>
      <c r="N181" s="979"/>
      <c r="O181" s="979"/>
      <c r="P181" s="979"/>
      <c r="Q181" s="979"/>
      <c r="R181" s="979"/>
    </row>
    <row r="182" spans="1:18" ht="15.75" x14ac:dyDescent="0.25">
      <c r="A182" s="633"/>
      <c r="B182" s="633"/>
      <c r="C182" s="75"/>
      <c r="D182" s="75"/>
      <c r="E182" s="75"/>
      <c r="F182" s="75"/>
      <c r="G182" s="75"/>
      <c r="H182" s="75"/>
      <c r="I182" s="75"/>
      <c r="J182" s="75"/>
      <c r="K182" s="75"/>
      <c r="L182" s="75"/>
      <c r="M182" s="75"/>
      <c r="N182" s="75"/>
      <c r="O182" s="75"/>
      <c r="P182" s="75"/>
      <c r="Q182" s="75"/>
      <c r="R182" s="76"/>
    </row>
    <row r="183" spans="1:18" ht="15.75" x14ac:dyDescent="0.25">
      <c r="A183" s="69"/>
      <c r="B183" s="363" t="s">
        <v>168</v>
      </c>
      <c r="C183" s="634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 t="s">
        <v>169</v>
      </c>
      <c r="O183" s="77"/>
      <c r="P183" s="77"/>
      <c r="Q183" s="77"/>
      <c r="R183" s="69"/>
    </row>
    <row r="184" spans="1:18" ht="15.75" x14ac:dyDescent="0.25">
      <c r="A184" s="81"/>
      <c r="B184" s="635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69"/>
    </row>
    <row r="185" spans="1:18" ht="15.75" x14ac:dyDescent="0.25">
      <c r="A185" s="81"/>
      <c r="B185" s="362" t="s">
        <v>170</v>
      </c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69"/>
    </row>
  </sheetData>
  <mergeCells count="227">
    <mergeCell ref="B178:N178"/>
    <mergeCell ref="B80:N80"/>
    <mergeCell ref="B79:N79"/>
    <mergeCell ref="E163:G163"/>
    <mergeCell ref="B174:D174"/>
    <mergeCell ref="B173:J173"/>
    <mergeCell ref="B175:D175"/>
    <mergeCell ref="B176:D176"/>
    <mergeCell ref="B177:D177"/>
    <mergeCell ref="B169:D169"/>
    <mergeCell ref="B170:D170"/>
    <mergeCell ref="B171:D171"/>
    <mergeCell ref="B172:D172"/>
    <mergeCell ref="B163:D163"/>
    <mergeCell ref="B165:D165"/>
    <mergeCell ref="B166:D166"/>
    <mergeCell ref="B167:D167"/>
    <mergeCell ref="B168:D168"/>
    <mergeCell ref="B158:D158"/>
    <mergeCell ref="B159:D159"/>
    <mergeCell ref="B160:D160"/>
    <mergeCell ref="B161:D161"/>
    <mergeCell ref="B162:D162"/>
    <mergeCell ref="B164:D164"/>
    <mergeCell ref="B155:D155"/>
    <mergeCell ref="B156:D156"/>
    <mergeCell ref="B157:D157"/>
    <mergeCell ref="B146:D146"/>
    <mergeCell ref="B147:D147"/>
    <mergeCell ref="B148:D148"/>
    <mergeCell ref="B149:D149"/>
    <mergeCell ref="B150:D150"/>
    <mergeCell ref="B151:D151"/>
    <mergeCell ref="B143:D143"/>
    <mergeCell ref="B144:D144"/>
    <mergeCell ref="B145:D145"/>
    <mergeCell ref="B136:D136"/>
    <mergeCell ref="B137:D137"/>
    <mergeCell ref="B138:D138"/>
    <mergeCell ref="B152:D152"/>
    <mergeCell ref="B153:D153"/>
    <mergeCell ref="B154:D154"/>
    <mergeCell ref="B112:D112"/>
    <mergeCell ref="B113:D113"/>
    <mergeCell ref="B140:D140"/>
    <mergeCell ref="B114:D114"/>
    <mergeCell ref="B115:D115"/>
    <mergeCell ref="B116:D116"/>
    <mergeCell ref="B117:D117"/>
    <mergeCell ref="B141:D141"/>
    <mergeCell ref="B142:D142"/>
    <mergeCell ref="B92:D92"/>
    <mergeCell ref="B93:D93"/>
    <mergeCell ref="B94:D94"/>
    <mergeCell ref="E120:G120"/>
    <mergeCell ref="B139:D139"/>
    <mergeCell ref="E139:G139"/>
    <mergeCell ref="B130:D130"/>
    <mergeCell ref="B131:D131"/>
    <mergeCell ref="B132:D132"/>
    <mergeCell ref="B133:D133"/>
    <mergeCell ref="B134:D134"/>
    <mergeCell ref="B135:D135"/>
    <mergeCell ref="B124:D124"/>
    <mergeCell ref="B125:D125"/>
    <mergeCell ref="B126:D126"/>
    <mergeCell ref="B127:D127"/>
    <mergeCell ref="B128:D128"/>
    <mergeCell ref="B129:D129"/>
    <mergeCell ref="B118:D118"/>
    <mergeCell ref="B119:D119"/>
    <mergeCell ref="B120:D120"/>
    <mergeCell ref="B121:D121"/>
    <mergeCell ref="B122:D122"/>
    <mergeCell ref="B123:D123"/>
    <mergeCell ref="B181:R181"/>
    <mergeCell ref="B84:D84"/>
    <mergeCell ref="B85:D85"/>
    <mergeCell ref="B83:D83"/>
    <mergeCell ref="B86:D86"/>
    <mergeCell ref="B87:D87"/>
    <mergeCell ref="B88:D88"/>
    <mergeCell ref="B106:D106"/>
    <mergeCell ref="B107:D107"/>
    <mergeCell ref="B108:D108"/>
    <mergeCell ref="B109:D109"/>
    <mergeCell ref="B110:D110"/>
    <mergeCell ref="B111:D111"/>
    <mergeCell ref="B101:D101"/>
    <mergeCell ref="B102:D102"/>
    <mergeCell ref="B103:D103"/>
    <mergeCell ref="B104:D104"/>
    <mergeCell ref="B105:D105"/>
    <mergeCell ref="B95:D95"/>
    <mergeCell ref="B96:D96"/>
    <mergeCell ref="B97:D97"/>
    <mergeCell ref="B98:D98"/>
    <mergeCell ref="B99:D99"/>
    <mergeCell ref="B100:D100"/>
    <mergeCell ref="B63:D63"/>
    <mergeCell ref="A60:A62"/>
    <mergeCell ref="B180:N180"/>
    <mergeCell ref="B76:D76"/>
    <mergeCell ref="E76:G76"/>
    <mergeCell ref="B77:N77"/>
    <mergeCell ref="B78:D78"/>
    <mergeCell ref="E78:G78"/>
    <mergeCell ref="E179:G179"/>
    <mergeCell ref="J179:K179"/>
    <mergeCell ref="B81:D81"/>
    <mergeCell ref="E81:G81"/>
    <mergeCell ref="B74:N74"/>
    <mergeCell ref="B75:D75"/>
    <mergeCell ref="E75:G75"/>
    <mergeCell ref="B62:D62"/>
    <mergeCell ref="B70:D70"/>
    <mergeCell ref="B82:D82"/>
    <mergeCell ref="E82:G82"/>
    <mergeCell ref="E101:G101"/>
    <mergeCell ref="H82:I82"/>
    <mergeCell ref="B89:D89"/>
    <mergeCell ref="B90:D90"/>
    <mergeCell ref="B91:D91"/>
    <mergeCell ref="S66:Z66"/>
    <mergeCell ref="B69:R69"/>
    <mergeCell ref="A69:A70"/>
    <mergeCell ref="A72:A73"/>
    <mergeCell ref="B72:D73"/>
    <mergeCell ref="E72:G73"/>
    <mergeCell ref="H72:L72"/>
    <mergeCell ref="R72:R73"/>
    <mergeCell ref="T64:AA64"/>
    <mergeCell ref="A63:A65"/>
    <mergeCell ref="E63:G65"/>
    <mergeCell ref="H63:H64"/>
    <mergeCell ref="I63:I64"/>
    <mergeCell ref="J63:J64"/>
    <mergeCell ref="K63:K64"/>
    <mergeCell ref="L63:L64"/>
    <mergeCell ref="N63:N64"/>
    <mergeCell ref="R63:R64"/>
    <mergeCell ref="B64:D64"/>
    <mergeCell ref="B65:D65"/>
    <mergeCell ref="B66:D66"/>
    <mergeCell ref="B68:N68"/>
    <mergeCell ref="B71:N71"/>
    <mergeCell ref="E66:G66"/>
    <mergeCell ref="R41:R42"/>
    <mergeCell ref="H41:L41"/>
    <mergeCell ref="B56:D56"/>
    <mergeCell ref="B53:D53"/>
    <mergeCell ref="T51:V53"/>
    <mergeCell ref="H36:I36"/>
    <mergeCell ref="B51:D51"/>
    <mergeCell ref="B43:R43"/>
    <mergeCell ref="E51:G51"/>
    <mergeCell ref="B54:R54"/>
    <mergeCell ref="B38:D38"/>
    <mergeCell ref="R56:R57"/>
    <mergeCell ref="E39:G39"/>
    <mergeCell ref="J52:L52"/>
    <mergeCell ref="E53:G53"/>
    <mergeCell ref="E44:G44"/>
    <mergeCell ref="B45:D45"/>
    <mergeCell ref="E45:G45"/>
    <mergeCell ref="B46:D46"/>
    <mergeCell ref="E46:G46"/>
    <mergeCell ref="E38:G38"/>
    <mergeCell ref="B41:D42"/>
    <mergeCell ref="E41:G42"/>
    <mergeCell ref="A28:A29"/>
    <mergeCell ref="B30:R30"/>
    <mergeCell ref="E35:G35"/>
    <mergeCell ref="B35:D35"/>
    <mergeCell ref="A33:A35"/>
    <mergeCell ref="H34:N35"/>
    <mergeCell ref="R33:R35"/>
    <mergeCell ref="A10:R10"/>
    <mergeCell ref="A11:R11"/>
    <mergeCell ref="B27:D27"/>
    <mergeCell ref="B31:D31"/>
    <mergeCell ref="A31:A32"/>
    <mergeCell ref="E31:G32"/>
    <mergeCell ref="E27:G27"/>
    <mergeCell ref="E28:G29"/>
    <mergeCell ref="B22:R22"/>
    <mergeCell ref="E25:G25"/>
    <mergeCell ref="E24:G24"/>
    <mergeCell ref="B26:R26"/>
    <mergeCell ref="H14:N14"/>
    <mergeCell ref="H15:N15"/>
    <mergeCell ref="H16:N16"/>
    <mergeCell ref="B28:D28"/>
    <mergeCell ref="B33:D33"/>
    <mergeCell ref="B34:D34"/>
    <mergeCell ref="E33:G34"/>
    <mergeCell ref="B36:D36"/>
    <mergeCell ref="E36:G36"/>
    <mergeCell ref="B55:D55"/>
    <mergeCell ref="E55:G55"/>
    <mergeCell ref="A56:A57"/>
    <mergeCell ref="E50:G50"/>
    <mergeCell ref="A41:A42"/>
    <mergeCell ref="B21:R21"/>
    <mergeCell ref="B20:D20"/>
    <mergeCell ref="E20:G20"/>
    <mergeCell ref="K20:L20"/>
    <mergeCell ref="A5:B5"/>
    <mergeCell ref="I5:R5"/>
    <mergeCell ref="I6:R6"/>
    <mergeCell ref="E70:G70"/>
    <mergeCell ref="E56:G57"/>
    <mergeCell ref="B61:D61"/>
    <mergeCell ref="E62:G62"/>
    <mergeCell ref="B47:D47"/>
    <mergeCell ref="E47:G47"/>
    <mergeCell ref="B48:D48"/>
    <mergeCell ref="E48:G48"/>
    <mergeCell ref="B49:D49"/>
    <mergeCell ref="E49:G49"/>
    <mergeCell ref="B58:D58"/>
    <mergeCell ref="A58:A59"/>
    <mergeCell ref="E58:G59"/>
    <mergeCell ref="R58:R59"/>
    <mergeCell ref="B60:D60"/>
    <mergeCell ref="E60:G61"/>
    <mergeCell ref="R60:R61"/>
  </mergeCells>
  <pageMargins left="0.7" right="0.7" top="0.75" bottom="0.75" header="0.3" footer="0.3"/>
  <pageSetup paperSize="9" scale="74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8"/>
  <sheetViews>
    <sheetView workbookViewId="0">
      <selection sqref="A1:XFD1048576"/>
    </sheetView>
  </sheetViews>
  <sheetFormatPr defaultRowHeight="15" x14ac:dyDescent="0.25"/>
  <cols>
    <col min="1" max="1" width="3.140625" customWidth="1"/>
    <col min="2" max="2" width="18.5703125" customWidth="1"/>
    <col min="3" max="3" width="14.140625" customWidth="1"/>
    <col min="4" max="4" width="24.85546875" customWidth="1"/>
    <col min="5" max="5" width="8.85546875" customWidth="1"/>
    <col min="6" max="6" width="3.85546875" customWidth="1"/>
    <col min="7" max="7" width="5.7109375" customWidth="1"/>
    <col min="8" max="8" width="5.140625" customWidth="1"/>
    <col min="9" max="9" width="6.28515625" customWidth="1"/>
    <col min="10" max="10" width="4.28515625" customWidth="1"/>
    <col min="11" max="11" width="14.28515625" customWidth="1"/>
    <col min="12" max="12" width="3.140625" customWidth="1"/>
    <col min="13" max="13" width="4.7109375" customWidth="1"/>
    <col min="14" max="14" width="14.28515625" customWidth="1"/>
  </cols>
  <sheetData>
    <row r="1" spans="1:14" x14ac:dyDescent="0.25">
      <c r="A1" s="83"/>
      <c r="B1" s="83"/>
      <c r="C1" s="83"/>
      <c r="D1" s="83"/>
      <c r="E1" s="83"/>
      <c r="F1" s="83"/>
      <c r="G1" s="83"/>
      <c r="H1" s="83"/>
      <c r="I1" s="84"/>
      <c r="J1" s="83"/>
      <c r="K1" s="85"/>
      <c r="L1" s="83"/>
      <c r="M1" s="83"/>
      <c r="N1" s="86" t="s">
        <v>109</v>
      </c>
    </row>
    <row r="2" spans="1:14" x14ac:dyDescent="0.25">
      <c r="A2" s="83" t="s">
        <v>184</v>
      </c>
      <c r="B2" s="83"/>
      <c r="C2" s="87"/>
      <c r="D2" s="87"/>
      <c r="E2" s="87"/>
      <c r="F2" s="87"/>
      <c r="G2" s="87"/>
      <c r="H2" s="87"/>
      <c r="I2" s="88"/>
      <c r="J2" s="87"/>
      <c r="K2" s="89"/>
      <c r="L2" s="87"/>
      <c r="M2" s="87"/>
      <c r="N2" s="90"/>
    </row>
    <row r="3" spans="1:14" x14ac:dyDescent="0.25">
      <c r="A3" s="83"/>
      <c r="B3" s="83"/>
      <c r="C3" s="83"/>
      <c r="D3" s="83" t="s">
        <v>110</v>
      </c>
      <c r="E3" s="83"/>
      <c r="F3" s="83"/>
      <c r="G3" s="83"/>
      <c r="H3" s="83"/>
      <c r="I3" s="84"/>
      <c r="J3" s="83"/>
      <c r="K3" s="85"/>
      <c r="L3" s="83"/>
      <c r="M3" s="83"/>
      <c r="N3" s="91"/>
    </row>
    <row r="4" spans="1:14" x14ac:dyDescent="0.25">
      <c r="A4" s="83"/>
      <c r="B4" s="83"/>
      <c r="C4" s="83"/>
      <c r="D4" s="83"/>
      <c r="E4" s="83"/>
      <c r="F4" s="83"/>
      <c r="G4" s="83"/>
      <c r="H4" s="83"/>
      <c r="I4" s="84"/>
      <c r="J4" s="83"/>
      <c r="K4" s="85"/>
      <c r="L4" s="83"/>
      <c r="M4" s="83"/>
      <c r="N4" s="91"/>
    </row>
    <row r="5" spans="1:14" x14ac:dyDescent="0.25">
      <c r="A5" s="83"/>
      <c r="B5" s="83"/>
      <c r="C5" s="83"/>
      <c r="D5" s="83"/>
      <c r="E5" s="83" t="s">
        <v>185</v>
      </c>
      <c r="F5" s="83"/>
      <c r="G5" s="83"/>
      <c r="H5" s="83"/>
      <c r="I5" s="84"/>
      <c r="J5" s="83"/>
      <c r="K5" s="85"/>
      <c r="L5" s="83"/>
      <c r="M5" s="83"/>
      <c r="N5" s="91"/>
    </row>
    <row r="6" spans="1:14" ht="15" customHeight="1" x14ac:dyDescent="0.25">
      <c r="A6" s="83"/>
      <c r="B6" s="83"/>
      <c r="C6" s="83"/>
      <c r="D6" s="83" t="s">
        <v>186</v>
      </c>
      <c r="E6" s="83"/>
      <c r="F6" s="83"/>
      <c r="G6" s="83"/>
      <c r="H6" s="83"/>
      <c r="I6" s="84"/>
      <c r="J6" s="83"/>
      <c r="K6" s="85"/>
      <c r="L6" s="83"/>
      <c r="M6" s="83"/>
      <c r="N6" s="91"/>
    </row>
    <row r="7" spans="1:14" x14ac:dyDescent="0.25">
      <c r="A7" s="83"/>
      <c r="B7" s="83"/>
      <c r="C7" s="83"/>
      <c r="D7" s="83"/>
      <c r="E7" s="83"/>
      <c r="F7" s="83"/>
      <c r="G7" s="83"/>
      <c r="H7" s="83"/>
      <c r="I7" s="84"/>
      <c r="J7" s="83"/>
      <c r="K7" s="85"/>
      <c r="L7" s="83"/>
      <c r="M7" s="83"/>
      <c r="N7" s="91"/>
    </row>
    <row r="8" spans="1:14" ht="28.5" customHeight="1" x14ac:dyDescent="0.25">
      <c r="A8" s="83" t="s">
        <v>112</v>
      </c>
      <c r="B8" s="83"/>
      <c r="C8" s="83"/>
      <c r="D8" s="83" t="s">
        <v>187</v>
      </c>
      <c r="E8" s="83"/>
      <c r="F8" s="83"/>
      <c r="G8" s="83"/>
      <c r="H8" s="83"/>
      <c r="I8" s="84"/>
      <c r="J8" s="83"/>
      <c r="K8" s="85"/>
      <c r="L8" s="83"/>
      <c r="M8" s="83"/>
      <c r="N8" s="91"/>
    </row>
    <row r="9" spans="1:14" x14ac:dyDescent="0.25">
      <c r="A9" s="83" t="s">
        <v>113</v>
      </c>
      <c r="B9" s="83"/>
      <c r="C9" s="83"/>
      <c r="D9" s="997" t="s">
        <v>188</v>
      </c>
      <c r="E9" s="997"/>
      <c r="F9" s="997"/>
      <c r="G9" s="997"/>
      <c r="H9" s="997"/>
      <c r="I9" s="997"/>
      <c r="J9" s="997"/>
      <c r="K9" s="997"/>
      <c r="L9" s="997"/>
      <c r="M9" s="997"/>
      <c r="N9" s="997"/>
    </row>
    <row r="10" spans="1:14" x14ac:dyDescent="0.25">
      <c r="A10" s="83" t="s">
        <v>114</v>
      </c>
      <c r="B10" s="83"/>
      <c r="C10" s="83"/>
      <c r="D10" s="998"/>
      <c r="E10" s="998"/>
      <c r="F10" s="998"/>
      <c r="G10" s="998"/>
      <c r="H10" s="998"/>
      <c r="I10" s="998"/>
      <c r="J10" s="998"/>
      <c r="K10" s="998"/>
      <c r="L10" s="998"/>
      <c r="M10" s="998"/>
      <c r="N10" s="998"/>
    </row>
    <row r="11" spans="1:14" x14ac:dyDescent="0.25">
      <c r="A11" s="83" t="s">
        <v>115</v>
      </c>
      <c r="B11" s="83"/>
      <c r="C11" s="83"/>
      <c r="D11" s="83"/>
      <c r="E11" s="83"/>
      <c r="F11" s="83"/>
      <c r="G11" s="83"/>
      <c r="H11" s="83"/>
      <c r="I11" s="84"/>
      <c r="J11" s="83"/>
      <c r="K11" s="85"/>
      <c r="L11" s="83"/>
      <c r="M11" s="83"/>
      <c r="N11" s="91"/>
    </row>
    <row r="12" spans="1:14" x14ac:dyDescent="0.25">
      <c r="A12" s="83"/>
      <c r="B12" s="83"/>
      <c r="C12" s="83"/>
      <c r="D12" s="83"/>
      <c r="E12" s="83"/>
      <c r="F12" s="83"/>
      <c r="G12" s="83"/>
      <c r="H12" s="83"/>
      <c r="I12" s="84"/>
      <c r="J12" s="83"/>
      <c r="K12" s="85"/>
      <c r="L12" s="83"/>
      <c r="M12" s="83"/>
      <c r="N12" s="91"/>
    </row>
    <row r="13" spans="1:14" x14ac:dyDescent="0.25">
      <c r="A13" s="83" t="s">
        <v>116</v>
      </c>
      <c r="B13" s="83"/>
      <c r="C13" s="83"/>
      <c r="D13" s="83"/>
      <c r="E13" s="83"/>
      <c r="F13" s="83"/>
      <c r="G13" s="83"/>
      <c r="H13" s="83"/>
      <c r="I13" s="84"/>
      <c r="J13" s="83"/>
      <c r="K13" s="85"/>
      <c r="L13" s="83"/>
      <c r="M13" s="83"/>
      <c r="N13" s="91"/>
    </row>
    <row r="14" spans="1:14" x14ac:dyDescent="0.25">
      <c r="A14" s="83" t="s">
        <v>117</v>
      </c>
      <c r="B14" s="83"/>
      <c r="C14" s="83"/>
      <c r="D14" s="87" t="s">
        <v>189</v>
      </c>
      <c r="E14" s="87"/>
      <c r="F14" s="87"/>
      <c r="G14" s="87"/>
      <c r="H14" s="87"/>
      <c r="I14" s="88"/>
      <c r="J14" s="87"/>
      <c r="K14" s="89"/>
      <c r="L14" s="87"/>
      <c r="M14" s="87"/>
      <c r="N14" s="92"/>
    </row>
    <row r="15" spans="1:14" x14ac:dyDescent="0.25">
      <c r="A15" s="83" t="s">
        <v>118</v>
      </c>
      <c r="B15" s="83"/>
      <c r="C15" s="83"/>
      <c r="D15" s="83"/>
      <c r="E15" s="93"/>
      <c r="F15" s="93"/>
      <c r="G15" s="83"/>
      <c r="H15" s="83"/>
      <c r="I15" s="84"/>
      <c r="J15" s="83"/>
      <c r="K15" s="85"/>
      <c r="L15" s="83"/>
      <c r="M15" s="83"/>
      <c r="N15" s="91"/>
    </row>
    <row r="16" spans="1:14" x14ac:dyDescent="0.25">
      <c r="A16" s="83" t="s">
        <v>190</v>
      </c>
      <c r="B16" s="83"/>
      <c r="C16" s="83"/>
      <c r="D16" s="87" t="s">
        <v>191</v>
      </c>
      <c r="E16" s="87"/>
      <c r="F16" s="87"/>
      <c r="G16" s="87"/>
      <c r="H16" s="87"/>
      <c r="I16" s="88"/>
      <c r="J16" s="87"/>
      <c r="K16" s="89"/>
      <c r="L16" s="87"/>
      <c r="M16" s="87"/>
      <c r="N16" s="92"/>
    </row>
    <row r="17" spans="1:15" x14ac:dyDescent="0.25">
      <c r="A17" s="83"/>
      <c r="B17" s="83"/>
      <c r="C17" s="83"/>
      <c r="D17" s="93"/>
      <c r="E17" s="93"/>
      <c r="F17" s="93"/>
      <c r="G17" s="83"/>
      <c r="H17" s="83"/>
      <c r="I17" s="84"/>
      <c r="J17" s="83"/>
      <c r="K17" s="85"/>
      <c r="L17" s="83"/>
      <c r="M17" s="83"/>
      <c r="N17" s="90"/>
    </row>
    <row r="18" spans="1:15" ht="39" customHeight="1" x14ac:dyDescent="0.25">
      <c r="A18" s="999" t="s">
        <v>192</v>
      </c>
      <c r="B18" s="999"/>
      <c r="C18" s="999"/>
      <c r="D18" s="999"/>
      <c r="E18" s="999"/>
      <c r="F18" s="999"/>
      <c r="G18" s="999"/>
      <c r="H18" s="999"/>
      <c r="I18" s="999"/>
      <c r="J18" s="999"/>
      <c r="K18" s="999"/>
      <c r="L18" s="999"/>
      <c r="M18" s="999"/>
      <c r="N18" s="999"/>
    </row>
    <row r="19" spans="1:15" x14ac:dyDescent="0.25">
      <c r="A19" s="83"/>
      <c r="B19" s="83"/>
      <c r="C19" s="83"/>
      <c r="D19" s="93"/>
      <c r="E19" s="93"/>
      <c r="F19" s="93"/>
      <c r="G19" s="83"/>
      <c r="H19" s="83"/>
      <c r="I19" s="84"/>
      <c r="J19" s="83"/>
      <c r="K19" s="85"/>
      <c r="L19" s="83"/>
      <c r="M19" s="83"/>
      <c r="N19" s="90"/>
    </row>
    <row r="20" spans="1:15" x14ac:dyDescent="0.25">
      <c r="A20" s="94" t="s">
        <v>11</v>
      </c>
      <c r="B20" s="94" t="s">
        <v>119</v>
      </c>
      <c r="C20" s="95"/>
      <c r="D20" s="96"/>
      <c r="E20" s="97" t="s">
        <v>193</v>
      </c>
      <c r="F20" s="95"/>
      <c r="G20" s="95"/>
      <c r="H20" s="94" t="s">
        <v>194</v>
      </c>
      <c r="I20" s="98"/>
      <c r="J20" s="95"/>
      <c r="K20" s="99"/>
      <c r="L20" s="95"/>
      <c r="M20" s="96"/>
      <c r="N20" s="96" t="s">
        <v>16</v>
      </c>
    </row>
    <row r="21" spans="1:15" x14ac:dyDescent="0.25">
      <c r="A21" s="100"/>
      <c r="B21" s="100" t="s">
        <v>121</v>
      </c>
      <c r="C21" s="70"/>
      <c r="D21" s="101"/>
      <c r="E21" s="70" t="s">
        <v>122</v>
      </c>
      <c r="F21" s="70"/>
      <c r="G21" s="70"/>
      <c r="H21" s="100" t="s">
        <v>195</v>
      </c>
      <c r="I21" s="102"/>
      <c r="J21" s="70"/>
      <c r="K21" s="103"/>
      <c r="L21" s="70"/>
      <c r="M21" s="101"/>
      <c r="N21" s="101" t="s">
        <v>123</v>
      </c>
    </row>
    <row r="22" spans="1:15" x14ac:dyDescent="0.25">
      <c r="A22" s="100"/>
      <c r="B22" s="100"/>
      <c r="C22" s="70"/>
      <c r="D22" s="101"/>
      <c r="E22" s="104" t="s">
        <v>124</v>
      </c>
      <c r="F22" s="70"/>
      <c r="G22" s="70"/>
      <c r="H22" s="105" t="s">
        <v>125</v>
      </c>
      <c r="I22" s="102"/>
      <c r="J22" s="106"/>
      <c r="K22" s="107"/>
      <c r="L22" s="106"/>
      <c r="M22" s="108"/>
      <c r="N22" s="101"/>
    </row>
    <row r="23" spans="1:15" x14ac:dyDescent="0.25">
      <c r="A23" s="100"/>
      <c r="B23" s="100"/>
      <c r="C23" s="70"/>
      <c r="D23" s="101"/>
      <c r="E23" s="104" t="s">
        <v>126</v>
      </c>
      <c r="F23" s="70"/>
      <c r="G23" s="70"/>
      <c r="H23" s="100"/>
      <c r="I23" s="102"/>
      <c r="J23" s="70"/>
      <c r="K23" s="103"/>
      <c r="L23" s="70"/>
      <c r="M23" s="101"/>
      <c r="N23" s="101"/>
    </row>
    <row r="24" spans="1:15" x14ac:dyDescent="0.25">
      <c r="A24" s="100"/>
      <c r="B24" s="100"/>
      <c r="C24" s="70"/>
      <c r="D24" s="101"/>
      <c r="E24" s="104" t="s">
        <v>196</v>
      </c>
      <c r="F24" s="70"/>
      <c r="G24" s="70"/>
      <c r="H24" s="100"/>
      <c r="I24" s="102"/>
      <c r="J24" s="70"/>
      <c r="K24" s="103"/>
      <c r="L24" s="70"/>
      <c r="M24" s="101"/>
      <c r="N24" s="101"/>
    </row>
    <row r="25" spans="1:15" x14ac:dyDescent="0.25">
      <c r="A25" s="100"/>
      <c r="B25" s="109"/>
      <c r="C25" s="110"/>
      <c r="D25" s="111"/>
      <c r="E25" s="70" t="s">
        <v>197</v>
      </c>
      <c r="F25" s="70"/>
      <c r="G25" s="70"/>
      <c r="H25" s="109"/>
      <c r="I25" s="112"/>
      <c r="J25" s="110"/>
      <c r="K25" s="89"/>
      <c r="L25" s="110"/>
      <c r="M25" s="111"/>
      <c r="N25" s="101"/>
    </row>
    <row r="26" spans="1:15" x14ac:dyDescent="0.25">
      <c r="A26" s="113">
        <v>1</v>
      </c>
      <c r="B26" s="1000">
        <v>2</v>
      </c>
      <c r="C26" s="1001"/>
      <c r="D26" s="1002"/>
      <c r="E26" s="1003">
        <v>3</v>
      </c>
      <c r="F26" s="1004"/>
      <c r="G26" s="1005"/>
      <c r="H26" s="1000">
        <v>4</v>
      </c>
      <c r="I26" s="1001"/>
      <c r="J26" s="1001"/>
      <c r="K26" s="1001"/>
      <c r="L26" s="1001"/>
      <c r="M26" s="1002"/>
      <c r="N26" s="113">
        <v>5</v>
      </c>
    </row>
    <row r="27" spans="1:15" ht="33.75" customHeight="1" x14ac:dyDescent="0.25">
      <c r="A27" s="113"/>
      <c r="B27" s="1024" t="s">
        <v>269</v>
      </c>
      <c r="C27" s="1024"/>
      <c r="D27" s="1024"/>
      <c r="E27" s="1024"/>
      <c r="F27" s="1024"/>
      <c r="G27" s="1024"/>
      <c r="H27" s="1024"/>
      <c r="I27" s="1024"/>
      <c r="J27" s="1024"/>
      <c r="K27" s="1024"/>
      <c r="L27" s="1024"/>
      <c r="M27" s="1024"/>
      <c r="N27" s="1024"/>
    </row>
    <row r="28" spans="1:15" x14ac:dyDescent="0.25">
      <c r="A28" s="1006" t="s">
        <v>198</v>
      </c>
      <c r="B28" s="1007"/>
      <c r="C28" s="1007"/>
      <c r="D28" s="1007"/>
      <c r="E28" s="1007"/>
      <c r="F28" s="1007"/>
      <c r="G28" s="1007"/>
      <c r="H28" s="1007"/>
      <c r="I28" s="1007"/>
      <c r="J28" s="1007"/>
      <c r="K28" s="1007"/>
      <c r="L28" s="1007"/>
      <c r="M28" s="1007"/>
      <c r="N28" s="1008"/>
    </row>
    <row r="29" spans="1:15" ht="30" customHeight="1" x14ac:dyDescent="0.25">
      <c r="A29" s="275"/>
      <c r="B29" s="1025" t="s">
        <v>22</v>
      </c>
      <c r="C29" s="1026"/>
      <c r="D29" s="1027"/>
      <c r="E29" s="1028" t="s">
        <v>273</v>
      </c>
      <c r="F29" s="1029"/>
      <c r="G29" s="1029"/>
      <c r="H29" s="277"/>
      <c r="I29" s="276"/>
      <c r="J29" s="276"/>
      <c r="K29" s="276"/>
      <c r="L29" s="276"/>
      <c r="M29" s="276"/>
      <c r="N29" s="277"/>
      <c r="O29" s="278"/>
    </row>
    <row r="30" spans="1:15" x14ac:dyDescent="0.25">
      <c r="A30" s="114">
        <v>1</v>
      </c>
      <c r="B30" s="115" t="s">
        <v>199</v>
      </c>
      <c r="C30" s="116"/>
      <c r="D30" s="117"/>
      <c r="E30" s="1009" t="s">
        <v>272</v>
      </c>
      <c r="F30" s="1009"/>
      <c r="G30" s="1010"/>
      <c r="H30" s="182"/>
      <c r="I30" s="126"/>
      <c r="J30" s="93"/>
      <c r="K30" s="93"/>
      <c r="L30" s="93"/>
      <c r="M30" s="183"/>
      <c r="N30" s="274"/>
    </row>
    <row r="31" spans="1:15" x14ac:dyDescent="0.25">
      <c r="A31" s="122"/>
      <c r="B31" s="123" t="s">
        <v>200</v>
      </c>
      <c r="C31" s="93"/>
      <c r="D31" s="124"/>
      <c r="E31" s="1011"/>
      <c r="F31" s="1011"/>
      <c r="G31" s="1012"/>
      <c r="H31" s="125" t="s">
        <v>201</v>
      </c>
      <c r="I31" s="126">
        <v>5</v>
      </c>
      <c r="J31" s="90" t="s">
        <v>161</v>
      </c>
      <c r="K31" s="127">
        <v>18</v>
      </c>
      <c r="L31" s="90"/>
      <c r="M31" s="128"/>
      <c r="N31" s="129">
        <f>I31*K31</f>
        <v>90</v>
      </c>
    </row>
    <row r="32" spans="1:15" x14ac:dyDescent="0.25">
      <c r="A32" s="130"/>
      <c r="B32" s="131"/>
      <c r="C32" s="87"/>
      <c r="D32" s="132" t="s">
        <v>202</v>
      </c>
      <c r="E32" s="1013"/>
      <c r="F32" s="1013"/>
      <c r="G32" s="1014"/>
      <c r="H32" s="133" t="s">
        <v>203</v>
      </c>
      <c r="I32" s="88">
        <v>5</v>
      </c>
      <c r="J32" s="92" t="s">
        <v>161</v>
      </c>
      <c r="K32" s="134">
        <v>6</v>
      </c>
      <c r="L32" s="92"/>
      <c r="M32" s="135"/>
      <c r="N32" s="136">
        <f>I32*K32</f>
        <v>30</v>
      </c>
    </row>
    <row r="33" spans="1:21" x14ac:dyDescent="0.25">
      <c r="A33" s="137">
        <v>2</v>
      </c>
      <c r="B33" s="116" t="s">
        <v>204</v>
      </c>
      <c r="C33" s="138"/>
      <c r="D33" s="139"/>
      <c r="E33" s="1015" t="s">
        <v>205</v>
      </c>
      <c r="F33" s="1016"/>
      <c r="G33" s="1017"/>
      <c r="H33" s="282" t="s">
        <v>203</v>
      </c>
      <c r="I33" s="1030" t="s">
        <v>274</v>
      </c>
      <c r="J33" s="1030"/>
      <c r="K33" s="1030"/>
      <c r="L33" s="140"/>
      <c r="M33" s="138"/>
      <c r="N33" s="141"/>
    </row>
    <row r="34" spans="1:21" x14ac:dyDescent="0.25">
      <c r="A34" s="142"/>
      <c r="B34" s="87"/>
      <c r="C34" s="87"/>
      <c r="D34" s="143" t="s">
        <v>206</v>
      </c>
      <c r="E34" s="1018"/>
      <c r="F34" s="1019"/>
      <c r="G34" s="1020"/>
      <c r="H34" s="279" t="s">
        <v>201</v>
      </c>
      <c r="I34" s="88">
        <v>5</v>
      </c>
      <c r="J34" s="92" t="s">
        <v>161</v>
      </c>
      <c r="K34" s="134">
        <v>7</v>
      </c>
      <c r="L34" s="92"/>
      <c r="M34" s="92"/>
      <c r="N34" s="136">
        <f>I34*K34</f>
        <v>35</v>
      </c>
    </row>
    <row r="35" spans="1:21" x14ac:dyDescent="0.25">
      <c r="A35" s="144"/>
      <c r="B35" s="145" t="s">
        <v>32</v>
      </c>
      <c r="C35" s="146"/>
      <c r="D35" s="147"/>
      <c r="E35" s="148"/>
      <c r="F35" s="149"/>
      <c r="G35" s="150"/>
      <c r="H35" s="151"/>
      <c r="I35" s="149"/>
      <c r="J35" s="146"/>
      <c r="K35" s="152"/>
      <c r="L35" s="153"/>
      <c r="M35" s="154"/>
      <c r="N35" s="155">
        <f>N31+N34</f>
        <v>125</v>
      </c>
    </row>
    <row r="36" spans="1:21" x14ac:dyDescent="0.25">
      <c r="A36" s="156">
        <v>3</v>
      </c>
      <c r="B36" s="157" t="s">
        <v>270</v>
      </c>
      <c r="C36" s="158"/>
      <c r="D36" s="158"/>
      <c r="E36" s="1021" t="s">
        <v>207</v>
      </c>
      <c r="F36" s="1022"/>
      <c r="G36" s="1023"/>
      <c r="H36" s="159"/>
      <c r="I36" s="273">
        <v>0.1</v>
      </c>
      <c r="J36" s="160" t="s">
        <v>129</v>
      </c>
      <c r="K36" s="161">
        <f>N35</f>
        <v>125</v>
      </c>
      <c r="L36" s="160"/>
      <c r="M36" s="162"/>
      <c r="N36" s="163">
        <f>I36*K36</f>
        <v>12.5</v>
      </c>
      <c r="O36" s="67" t="s">
        <v>271</v>
      </c>
    </row>
    <row r="37" spans="1:21" x14ac:dyDescent="0.25">
      <c r="A37" s="164"/>
      <c r="B37" s="281" t="s">
        <v>208</v>
      </c>
      <c r="C37" s="166"/>
      <c r="D37" s="280"/>
      <c r="E37" s="167"/>
      <c r="F37" s="168"/>
      <c r="G37" s="169"/>
      <c r="H37" s="170"/>
      <c r="I37" s="168"/>
      <c r="J37" s="171"/>
      <c r="K37" s="172"/>
      <c r="L37" s="171"/>
      <c r="M37" s="173"/>
      <c r="N37" s="174">
        <f>N35+N36</f>
        <v>137.5</v>
      </c>
    </row>
    <row r="38" spans="1:21" x14ac:dyDescent="0.25">
      <c r="A38" s="125"/>
      <c r="B38" s="175" t="s">
        <v>40</v>
      </c>
      <c r="C38" s="176"/>
      <c r="D38" s="177"/>
      <c r="E38" s="1011"/>
      <c r="F38" s="1011"/>
      <c r="G38" s="1011"/>
      <c r="H38" s="178"/>
      <c r="I38" s="126"/>
      <c r="J38" s="90"/>
      <c r="K38" s="127"/>
      <c r="L38" s="90"/>
      <c r="M38" s="90"/>
      <c r="N38" s="179">
        <f>N32</f>
        <v>30</v>
      </c>
    </row>
    <row r="39" spans="1:21" x14ac:dyDescent="0.25">
      <c r="A39" s="993" t="s">
        <v>40</v>
      </c>
      <c r="B39" s="994"/>
      <c r="C39" s="994"/>
      <c r="D39" s="994"/>
      <c r="E39" s="995"/>
      <c r="F39" s="995"/>
      <c r="G39" s="995"/>
      <c r="H39" s="994"/>
      <c r="I39" s="994"/>
      <c r="J39" s="994"/>
      <c r="K39" s="994"/>
      <c r="L39" s="994"/>
      <c r="M39" s="994"/>
      <c r="N39" s="996"/>
    </row>
    <row r="40" spans="1:21" ht="15" customHeight="1" x14ac:dyDescent="0.25">
      <c r="A40" s="180">
        <v>4</v>
      </c>
      <c r="B40" s="118" t="s">
        <v>209</v>
      </c>
      <c r="C40" s="116"/>
      <c r="D40" s="120"/>
      <c r="E40" s="1016" t="s">
        <v>210</v>
      </c>
      <c r="F40" s="1016"/>
      <c r="G40" s="1016"/>
      <c r="H40" s="118"/>
      <c r="I40" s="119"/>
      <c r="J40" s="116"/>
      <c r="K40" s="181"/>
      <c r="L40" s="116"/>
      <c r="M40" s="120"/>
      <c r="N40" s="121"/>
    </row>
    <row r="41" spans="1:21" x14ac:dyDescent="0.25">
      <c r="A41" s="125"/>
      <c r="B41" s="182" t="s">
        <v>275</v>
      </c>
      <c r="C41" s="93"/>
      <c r="D41" s="183"/>
      <c r="E41" s="1033"/>
      <c r="F41" s="1033"/>
      <c r="G41" s="1033"/>
      <c r="H41" s="184"/>
      <c r="I41" s="126"/>
      <c r="J41" s="90"/>
      <c r="K41" s="127"/>
      <c r="L41" s="90"/>
      <c r="M41" s="128"/>
      <c r="N41" s="185"/>
      <c r="O41" s="67" t="s">
        <v>276</v>
      </c>
    </row>
    <row r="42" spans="1:21" x14ac:dyDescent="0.25">
      <c r="A42" s="133"/>
      <c r="B42" s="186"/>
      <c r="C42" s="87"/>
      <c r="D42" s="283" t="s">
        <v>211</v>
      </c>
      <c r="E42" s="1019"/>
      <c r="F42" s="1019"/>
      <c r="G42" s="1019"/>
      <c r="H42" s="188"/>
      <c r="I42" s="284">
        <v>20</v>
      </c>
      <c r="J42" s="92" t="s">
        <v>129</v>
      </c>
      <c r="K42" s="286" t="s">
        <v>212</v>
      </c>
      <c r="L42" s="92"/>
      <c r="M42" s="135"/>
      <c r="N42" s="189">
        <f>I42*(10+8.3+4.8+2.4+1)</f>
        <v>530</v>
      </c>
      <c r="O42" s="67" t="s">
        <v>277</v>
      </c>
      <c r="U42" s="67" t="s">
        <v>279</v>
      </c>
    </row>
    <row r="43" spans="1:21" x14ac:dyDescent="0.25">
      <c r="A43" s="180">
        <v>5</v>
      </c>
      <c r="B43" s="190" t="s">
        <v>213</v>
      </c>
      <c r="C43" s="116"/>
      <c r="D43" s="117"/>
      <c r="E43" s="1034" t="s">
        <v>214</v>
      </c>
      <c r="F43" s="1016"/>
      <c r="G43" s="1035"/>
      <c r="H43" s="191"/>
      <c r="I43" s="119"/>
      <c r="J43" s="192"/>
      <c r="K43" s="193"/>
      <c r="L43" s="192"/>
      <c r="M43" s="192"/>
      <c r="N43" s="194"/>
    </row>
    <row r="44" spans="1:21" x14ac:dyDescent="0.25">
      <c r="A44" s="125"/>
      <c r="B44" s="195" t="s">
        <v>215</v>
      </c>
      <c r="C44" s="93"/>
      <c r="D44" s="124"/>
      <c r="E44" s="1012"/>
      <c r="F44" s="1033"/>
      <c r="G44" s="1036"/>
      <c r="H44" s="178"/>
      <c r="I44" s="126"/>
      <c r="J44" s="90"/>
      <c r="K44" s="127"/>
      <c r="L44" s="90"/>
      <c r="M44" s="90"/>
      <c r="N44" s="196"/>
    </row>
    <row r="45" spans="1:21" x14ac:dyDescent="0.25">
      <c r="A45" s="133"/>
      <c r="B45" s="197" t="s">
        <v>216</v>
      </c>
      <c r="C45" s="87"/>
      <c r="D45" s="132" t="s">
        <v>217</v>
      </c>
      <c r="E45" s="1037"/>
      <c r="F45" s="1019"/>
      <c r="G45" s="1038"/>
      <c r="H45" s="198"/>
      <c r="I45" s="88">
        <v>1</v>
      </c>
      <c r="J45" s="92" t="s">
        <v>161</v>
      </c>
      <c r="K45" s="134">
        <v>105</v>
      </c>
      <c r="L45" s="92"/>
      <c r="M45" s="92"/>
      <c r="N45" s="199">
        <f>I45*K45</f>
        <v>105</v>
      </c>
    </row>
    <row r="46" spans="1:21" x14ac:dyDescent="0.25">
      <c r="A46" s="180">
        <v>6</v>
      </c>
      <c r="B46" s="190" t="s">
        <v>218</v>
      </c>
      <c r="C46" s="116"/>
      <c r="D46" s="116"/>
      <c r="E46" s="1034" t="s">
        <v>219</v>
      </c>
      <c r="F46" s="1016"/>
      <c r="G46" s="1035"/>
      <c r="H46" s="191"/>
      <c r="I46" s="119"/>
      <c r="J46" s="192"/>
      <c r="K46" s="193"/>
      <c r="L46" s="192"/>
      <c r="M46" s="192"/>
      <c r="N46" s="194"/>
    </row>
    <row r="47" spans="1:21" x14ac:dyDescent="0.25">
      <c r="A47" s="125"/>
      <c r="B47" s="195" t="s">
        <v>220</v>
      </c>
      <c r="C47" s="93"/>
      <c r="D47" s="93"/>
      <c r="E47" s="1012"/>
      <c r="F47" s="1033"/>
      <c r="G47" s="1036"/>
      <c r="H47" s="178"/>
      <c r="I47" s="126"/>
      <c r="J47" s="90"/>
      <c r="K47" s="127"/>
      <c r="L47" s="90"/>
      <c r="M47" s="90"/>
      <c r="N47" s="196"/>
    </row>
    <row r="48" spans="1:21" x14ac:dyDescent="0.25">
      <c r="A48" s="133"/>
      <c r="B48" s="197" t="s">
        <v>221</v>
      </c>
      <c r="C48" s="87"/>
      <c r="D48" s="143" t="s">
        <v>222</v>
      </c>
      <c r="E48" s="1037"/>
      <c r="F48" s="1019"/>
      <c r="G48" s="1038"/>
      <c r="H48" s="198"/>
      <c r="I48" s="88">
        <v>1</v>
      </c>
      <c r="J48" s="92" t="s">
        <v>161</v>
      </c>
      <c r="K48" s="134">
        <v>61</v>
      </c>
      <c r="L48" s="92"/>
      <c r="M48" s="92"/>
      <c r="N48" s="199">
        <f>I48*K48</f>
        <v>61</v>
      </c>
    </row>
    <row r="49" spans="1:15" x14ac:dyDescent="0.25">
      <c r="A49" s="137">
        <v>7</v>
      </c>
      <c r="B49" s="200" t="s">
        <v>223</v>
      </c>
      <c r="C49" s="116"/>
      <c r="D49" s="201"/>
      <c r="E49" s="1015" t="s">
        <v>224</v>
      </c>
      <c r="F49" s="1016"/>
      <c r="G49" s="1017"/>
      <c r="H49" s="180"/>
      <c r="I49" s="119"/>
      <c r="J49" s="192"/>
      <c r="K49" s="193"/>
      <c r="L49" s="192"/>
      <c r="M49" s="192"/>
      <c r="N49" s="141"/>
    </row>
    <row r="50" spans="1:15" x14ac:dyDescent="0.25">
      <c r="A50" s="202"/>
      <c r="B50" s="203" t="s">
        <v>225</v>
      </c>
      <c r="C50" s="93"/>
      <c r="D50" s="204"/>
      <c r="E50" s="1039"/>
      <c r="F50" s="1033"/>
      <c r="G50" s="1040"/>
      <c r="H50" s="125"/>
      <c r="I50" s="126"/>
      <c r="J50" s="90"/>
      <c r="K50" s="127"/>
      <c r="L50" s="90"/>
      <c r="M50" s="90"/>
      <c r="N50" s="185"/>
    </row>
    <row r="51" spans="1:15" x14ac:dyDescent="0.25">
      <c r="A51" s="205"/>
      <c r="B51" s="206" t="s">
        <v>226</v>
      </c>
      <c r="C51" s="87"/>
      <c r="D51" s="143"/>
      <c r="E51" s="1018"/>
      <c r="F51" s="1019"/>
      <c r="G51" s="1020"/>
      <c r="H51" s="125"/>
      <c r="I51" s="126">
        <v>1</v>
      </c>
      <c r="J51" s="93" t="s">
        <v>161</v>
      </c>
      <c r="K51" s="127">
        <v>90</v>
      </c>
      <c r="L51" s="207"/>
      <c r="M51" s="207"/>
      <c r="N51" s="136">
        <f>I51*K51</f>
        <v>90</v>
      </c>
    </row>
    <row r="52" spans="1:15" x14ac:dyDescent="0.25">
      <c r="A52" s="180">
        <v>8</v>
      </c>
      <c r="B52" s="118" t="s">
        <v>227</v>
      </c>
      <c r="C52" s="116"/>
      <c r="D52" s="120"/>
      <c r="E52" s="1041" t="s">
        <v>228</v>
      </c>
      <c r="F52" s="1041"/>
      <c r="G52" s="1041"/>
      <c r="H52" s="118"/>
      <c r="I52" s="119"/>
      <c r="J52" s="192"/>
      <c r="K52" s="193"/>
      <c r="L52" s="192"/>
      <c r="M52" s="208"/>
      <c r="N52" s="209"/>
    </row>
    <row r="53" spans="1:15" x14ac:dyDescent="0.25">
      <c r="A53" s="125"/>
      <c r="B53" s="182" t="s">
        <v>229</v>
      </c>
      <c r="C53" s="93"/>
      <c r="D53" s="183"/>
      <c r="E53" s="1042"/>
      <c r="F53" s="1042"/>
      <c r="G53" s="1042"/>
      <c r="H53" s="184" t="s">
        <v>230</v>
      </c>
      <c r="I53" s="126"/>
      <c r="J53" s="90"/>
      <c r="K53" s="127"/>
      <c r="L53" s="90"/>
      <c r="M53" s="128"/>
      <c r="N53" s="210"/>
    </row>
    <row r="54" spans="1:15" x14ac:dyDescent="0.25">
      <c r="A54" s="133"/>
      <c r="B54" s="186"/>
      <c r="C54" s="87"/>
      <c r="D54" s="187" t="s">
        <v>231</v>
      </c>
      <c r="E54" s="1042"/>
      <c r="F54" s="1042"/>
      <c r="G54" s="1042"/>
      <c r="H54" s="211" t="s">
        <v>232</v>
      </c>
      <c r="I54" s="126"/>
      <c r="J54" s="90"/>
      <c r="K54" s="127"/>
      <c r="L54" s="90"/>
      <c r="M54" s="128"/>
      <c r="N54" s="210">
        <f>20*(1+1+2.8+7+1.7+1.5+2.1+1+7.2+1+6.7)</f>
        <v>660</v>
      </c>
    </row>
    <row r="55" spans="1:15" x14ac:dyDescent="0.25">
      <c r="A55" s="137">
        <v>9</v>
      </c>
      <c r="B55" s="212" t="s">
        <v>233</v>
      </c>
      <c r="C55" s="93"/>
      <c r="D55" s="204"/>
      <c r="E55" s="1015" t="s">
        <v>234</v>
      </c>
      <c r="F55" s="1016"/>
      <c r="G55" s="1017"/>
      <c r="H55" s="213"/>
      <c r="I55" s="119"/>
      <c r="J55" s="192"/>
      <c r="K55" s="193"/>
      <c r="L55" s="192"/>
      <c r="M55" s="192"/>
      <c r="N55" s="141"/>
    </row>
    <row r="56" spans="1:15" x14ac:dyDescent="0.25">
      <c r="A56" s="202"/>
      <c r="B56" s="212" t="s">
        <v>235</v>
      </c>
      <c r="C56" s="93"/>
      <c r="D56" s="204"/>
      <c r="E56" s="1039"/>
      <c r="F56" s="1033"/>
      <c r="G56" s="1040"/>
      <c r="H56" s="211"/>
      <c r="I56" s="126"/>
      <c r="J56" s="90"/>
      <c r="K56" s="127"/>
      <c r="L56" s="90"/>
      <c r="M56" s="90"/>
      <c r="N56" s="185"/>
    </row>
    <row r="57" spans="1:15" x14ac:dyDescent="0.25">
      <c r="A57" s="202"/>
      <c r="B57" s="214" t="s">
        <v>236</v>
      </c>
      <c r="C57" s="93"/>
      <c r="D57" s="204" t="s">
        <v>237</v>
      </c>
      <c r="E57" s="1018"/>
      <c r="F57" s="1019"/>
      <c r="G57" s="1020"/>
      <c r="H57" s="215"/>
      <c r="I57" s="88">
        <v>4</v>
      </c>
      <c r="J57" s="92" t="s">
        <v>161</v>
      </c>
      <c r="K57" s="134">
        <v>49</v>
      </c>
      <c r="L57" s="92"/>
      <c r="M57" s="92"/>
      <c r="N57" s="189">
        <f>I57*K57</f>
        <v>196</v>
      </c>
    </row>
    <row r="58" spans="1:15" x14ac:dyDescent="0.25">
      <c r="A58" s="180">
        <v>10</v>
      </c>
      <c r="B58" s="190" t="s">
        <v>238</v>
      </c>
      <c r="C58" s="116"/>
      <c r="D58" s="117"/>
      <c r="E58" s="1010" t="s">
        <v>239</v>
      </c>
      <c r="F58" s="1010"/>
      <c r="G58" s="1010"/>
      <c r="H58" s="191"/>
      <c r="I58" s="119"/>
      <c r="J58" s="192"/>
      <c r="K58" s="193"/>
      <c r="L58" s="192"/>
      <c r="M58" s="192"/>
      <c r="N58" s="194"/>
    </row>
    <row r="59" spans="1:15" ht="15" customHeight="1" x14ac:dyDescent="0.25">
      <c r="A59" s="125"/>
      <c r="B59" s="195" t="s">
        <v>240</v>
      </c>
      <c r="C59" s="93"/>
      <c r="D59" s="124"/>
      <c r="E59" s="1012"/>
      <c r="F59" s="1012"/>
      <c r="G59" s="1012"/>
      <c r="H59" s="178"/>
      <c r="I59" s="126"/>
      <c r="J59" s="90"/>
      <c r="K59" s="127"/>
      <c r="L59" s="90"/>
      <c r="M59" s="90"/>
      <c r="N59" s="196"/>
    </row>
    <row r="60" spans="1:15" x14ac:dyDescent="0.25">
      <c r="A60" s="133"/>
      <c r="B60" s="197" t="s">
        <v>241</v>
      </c>
      <c r="C60" s="87"/>
      <c r="D60" s="216"/>
      <c r="E60" s="1037"/>
      <c r="F60" s="1037"/>
      <c r="G60" s="1037"/>
      <c r="H60" s="198"/>
      <c r="I60" s="88">
        <v>1</v>
      </c>
      <c r="J60" s="92" t="s">
        <v>161</v>
      </c>
      <c r="K60" s="134">
        <v>446</v>
      </c>
      <c r="L60" s="92"/>
      <c r="M60" s="92"/>
      <c r="N60" s="199">
        <f>I60*K60</f>
        <v>446</v>
      </c>
    </row>
    <row r="61" spans="1:15" x14ac:dyDescent="0.25">
      <c r="A61" s="125"/>
      <c r="B61" s="195" t="s">
        <v>53</v>
      </c>
      <c r="C61" s="93"/>
      <c r="D61" s="124"/>
      <c r="E61" s="1043"/>
      <c r="F61" s="1043"/>
      <c r="G61" s="1043"/>
      <c r="H61" s="178"/>
      <c r="I61" s="126"/>
      <c r="J61" s="90"/>
      <c r="K61" s="127"/>
      <c r="L61" s="90"/>
      <c r="M61" s="217"/>
      <c r="N61" s="196">
        <f>SUM(N40:N60)+N38</f>
        <v>2118</v>
      </c>
    </row>
    <row r="62" spans="1:15" x14ac:dyDescent="0.25">
      <c r="A62" s="151">
        <v>11</v>
      </c>
      <c r="B62" s="218" t="s">
        <v>242</v>
      </c>
      <c r="C62" s="146"/>
      <c r="D62" s="219"/>
      <c r="E62" s="1044" t="s">
        <v>243</v>
      </c>
      <c r="F62" s="1044"/>
      <c r="G62" s="1045"/>
      <c r="H62" s="180"/>
      <c r="I62" s="119">
        <v>1</v>
      </c>
      <c r="J62" s="192" t="s">
        <v>161</v>
      </c>
      <c r="K62" s="285">
        <v>800</v>
      </c>
      <c r="L62" s="192"/>
      <c r="M62" s="220"/>
      <c r="N62" s="221">
        <f t="shared" ref="N62:N67" si="0">I62*K62</f>
        <v>800</v>
      </c>
      <c r="O62" s="67" t="s">
        <v>278</v>
      </c>
    </row>
    <row r="63" spans="1:15" x14ac:dyDescent="0.25">
      <c r="A63" s="180">
        <v>12</v>
      </c>
      <c r="B63" s="190" t="s">
        <v>280</v>
      </c>
      <c r="C63" s="116"/>
      <c r="D63" s="117"/>
      <c r="E63" s="1046" t="s">
        <v>244</v>
      </c>
      <c r="F63" s="1046"/>
      <c r="G63" s="1034"/>
      <c r="H63" s="222"/>
      <c r="I63" s="223">
        <v>0.65</v>
      </c>
      <c r="J63" s="149" t="s">
        <v>131</v>
      </c>
      <c r="K63" s="152">
        <f>N61</f>
        <v>2118</v>
      </c>
      <c r="L63" s="224"/>
      <c r="M63" s="154"/>
      <c r="N63" s="209">
        <f t="shared" si="0"/>
        <v>1376.7</v>
      </c>
    </row>
    <row r="64" spans="1:15" x14ac:dyDescent="0.25">
      <c r="A64" s="225"/>
      <c r="B64" s="165" t="s">
        <v>245</v>
      </c>
      <c r="C64" s="166"/>
      <c r="D64" s="166"/>
      <c r="E64" s="1031"/>
      <c r="F64" s="1031"/>
      <c r="G64" s="1031"/>
      <c r="H64" s="226"/>
      <c r="I64" s="126">
        <v>1.3</v>
      </c>
      <c r="J64" s="90" t="s">
        <v>129</v>
      </c>
      <c r="K64" s="127">
        <f>N61+N62+N63</f>
        <v>4294.7</v>
      </c>
      <c r="L64" s="227"/>
      <c r="M64" s="228"/>
      <c r="N64" s="229">
        <f t="shared" si="0"/>
        <v>5583.11</v>
      </c>
    </row>
    <row r="65" spans="1:14" x14ac:dyDescent="0.25">
      <c r="A65" s="230">
        <v>13</v>
      </c>
      <c r="B65" s="145" t="s">
        <v>246</v>
      </c>
      <c r="C65" s="231"/>
      <c r="D65" s="232"/>
      <c r="E65" s="1032" t="s">
        <v>247</v>
      </c>
      <c r="F65" s="1032"/>
      <c r="G65" s="1032"/>
      <c r="H65" s="222"/>
      <c r="I65" s="233">
        <v>8.7499999999999994E-2</v>
      </c>
      <c r="J65" s="234" t="s">
        <v>131</v>
      </c>
      <c r="K65" s="152">
        <f>N37</f>
        <v>137.5</v>
      </c>
      <c r="L65" s="224"/>
      <c r="M65" s="235"/>
      <c r="N65" s="236">
        <f t="shared" si="0"/>
        <v>12.03</v>
      </c>
    </row>
    <row r="66" spans="1:14" x14ac:dyDescent="0.25">
      <c r="A66" s="230">
        <v>14</v>
      </c>
      <c r="B66" s="145" t="s">
        <v>248</v>
      </c>
      <c r="C66" s="231"/>
      <c r="D66" s="232"/>
      <c r="E66" s="1032" t="s">
        <v>249</v>
      </c>
      <c r="F66" s="1032"/>
      <c r="G66" s="1032"/>
      <c r="H66" s="222"/>
      <c r="I66" s="237">
        <v>0</v>
      </c>
      <c r="J66" s="234" t="s">
        <v>131</v>
      </c>
      <c r="K66" s="152">
        <f>N37+N38</f>
        <v>167.5</v>
      </c>
      <c r="L66" s="224"/>
      <c r="M66" s="235"/>
      <c r="N66" s="236">
        <f t="shared" si="0"/>
        <v>0</v>
      </c>
    </row>
    <row r="67" spans="1:14" ht="15" customHeight="1" x14ac:dyDescent="0.25">
      <c r="A67" s="230">
        <v>15</v>
      </c>
      <c r="B67" s="145" t="s">
        <v>132</v>
      </c>
      <c r="C67" s="231"/>
      <c r="D67" s="232"/>
      <c r="E67" s="1032" t="s">
        <v>250</v>
      </c>
      <c r="F67" s="1032"/>
      <c r="G67" s="1032"/>
      <c r="H67" s="222"/>
      <c r="I67" s="238">
        <v>0.06</v>
      </c>
      <c r="J67" s="234" t="s">
        <v>131</v>
      </c>
      <c r="K67" s="152">
        <f>K65+N65+K66+N66</f>
        <v>317.02999999999997</v>
      </c>
      <c r="L67" s="153"/>
      <c r="M67" s="154"/>
      <c r="N67" s="236">
        <f t="shared" si="0"/>
        <v>19.02</v>
      </c>
    </row>
    <row r="68" spans="1:14" x14ac:dyDescent="0.25">
      <c r="A68" s="122"/>
      <c r="B68" s="195" t="s">
        <v>179</v>
      </c>
      <c r="C68" s="93"/>
      <c r="D68" s="124"/>
      <c r="E68" s="123"/>
      <c r="F68" s="93"/>
      <c r="G68" s="124"/>
      <c r="H68" s="239"/>
      <c r="I68" s="126"/>
      <c r="J68" s="240"/>
      <c r="K68" s="107"/>
      <c r="L68" s="241"/>
      <c r="M68" s="242"/>
      <c r="N68" s="243">
        <f>K65+N65+N67</f>
        <v>168.55</v>
      </c>
    </row>
    <row r="69" spans="1:14" x14ac:dyDescent="0.25">
      <c r="A69" s="244"/>
      <c r="B69" s="245" t="s">
        <v>251</v>
      </c>
      <c r="C69" s="246"/>
      <c r="D69" s="247"/>
      <c r="E69" s="248"/>
      <c r="F69" s="246"/>
      <c r="G69" s="247"/>
      <c r="H69" s="249"/>
      <c r="I69" s="250">
        <v>1.3</v>
      </c>
      <c r="J69" s="234" t="s">
        <v>129</v>
      </c>
      <c r="K69" s="1050">
        <f>N68</f>
        <v>169</v>
      </c>
      <c r="L69" s="1050"/>
      <c r="M69" s="251"/>
      <c r="N69" s="252">
        <f>I69*K69</f>
        <v>219.7</v>
      </c>
    </row>
    <row r="70" spans="1:14" ht="15" customHeight="1" x14ac:dyDescent="0.25">
      <c r="A70" s="253"/>
      <c r="B70" s="1051" t="s">
        <v>252</v>
      </c>
      <c r="C70" s="1051"/>
      <c r="D70" s="1051"/>
      <c r="E70" s="1051"/>
      <c r="F70" s="1051"/>
      <c r="G70" s="1051"/>
      <c r="H70" s="1051"/>
      <c r="I70" s="1051"/>
      <c r="J70" s="1051"/>
      <c r="K70" s="1051"/>
      <c r="L70" s="90"/>
      <c r="M70" s="90"/>
      <c r="N70" s="254">
        <f>N69+N64</f>
        <v>5802.81</v>
      </c>
    </row>
    <row r="71" spans="1:14" ht="48" customHeight="1" x14ac:dyDescent="0.25">
      <c r="A71" s="255">
        <v>16</v>
      </c>
      <c r="B71" s="144" t="s">
        <v>253</v>
      </c>
      <c r="C71" s="144"/>
      <c r="D71" s="144"/>
      <c r="E71" s="1052" t="s">
        <v>254</v>
      </c>
      <c r="F71" s="1052"/>
      <c r="G71" s="1052"/>
      <c r="H71" s="144"/>
      <c r="I71" s="256">
        <v>51.18</v>
      </c>
      <c r="J71" s="113" t="s">
        <v>161</v>
      </c>
      <c r="K71" s="257">
        <f>N70</f>
        <v>5802.81</v>
      </c>
      <c r="L71" s="258"/>
      <c r="M71" s="258"/>
      <c r="N71" s="257">
        <f>I71*K71</f>
        <v>296987.82</v>
      </c>
    </row>
    <row r="72" spans="1:14" x14ac:dyDescent="0.25">
      <c r="A72" s="130"/>
      <c r="B72" s="1053" t="s">
        <v>255</v>
      </c>
      <c r="C72" s="1053"/>
      <c r="D72" s="1053"/>
      <c r="E72" s="1053"/>
      <c r="F72" s="1053"/>
      <c r="G72" s="1053"/>
      <c r="H72" s="1053"/>
      <c r="I72" s="1053"/>
      <c r="J72" s="1053"/>
      <c r="K72" s="1053"/>
      <c r="L72" s="92"/>
      <c r="M72" s="92"/>
      <c r="N72" s="259">
        <f>N71</f>
        <v>296987.82</v>
      </c>
    </row>
    <row r="73" spans="1:14" x14ac:dyDescent="0.25">
      <c r="A73" s="83"/>
      <c r="B73" s="83"/>
      <c r="C73" s="116"/>
      <c r="D73" s="260"/>
      <c r="E73" s="260"/>
      <c r="F73" s="260"/>
      <c r="G73" s="260"/>
      <c r="H73" s="260"/>
      <c r="I73" s="261"/>
      <c r="J73" s="260"/>
      <c r="K73" s="99"/>
      <c r="L73" s="260"/>
      <c r="M73" s="260"/>
      <c r="N73" s="262"/>
    </row>
    <row r="74" spans="1:14" x14ac:dyDescent="0.25">
      <c r="A74" s="263" t="s">
        <v>256</v>
      </c>
      <c r="B74" s="263"/>
      <c r="C74" s="264">
        <f>N72+C76</f>
        <v>356385.38</v>
      </c>
      <c r="D74" s="265"/>
      <c r="E74" s="266"/>
      <c r="F74" s="266"/>
      <c r="G74" s="266"/>
      <c r="H74" s="266"/>
      <c r="I74" s="267"/>
      <c r="J74" s="266"/>
      <c r="K74" s="266"/>
      <c r="L74" s="266"/>
      <c r="M74" s="74"/>
      <c r="N74" s="74"/>
    </row>
    <row r="75" spans="1:14" x14ac:dyDescent="0.25">
      <c r="A75" s="263"/>
      <c r="B75" s="263"/>
      <c r="C75" s="263"/>
      <c r="D75" s="263"/>
      <c r="E75" s="263"/>
      <c r="F75" s="263"/>
      <c r="G75" s="263"/>
      <c r="H75" s="263"/>
      <c r="I75" s="268"/>
      <c r="J75" s="263"/>
      <c r="K75" s="263"/>
      <c r="L75" s="263"/>
    </row>
    <row r="76" spans="1:14" ht="15" customHeight="1" x14ac:dyDescent="0.25">
      <c r="A76" s="207" t="s">
        <v>257</v>
      </c>
      <c r="B76" s="263"/>
      <c r="C76" s="269">
        <f>N72*0.2</f>
        <v>59397.56</v>
      </c>
      <c r="D76" s="270"/>
      <c r="E76" s="270"/>
      <c r="F76" s="270"/>
      <c r="G76" s="270"/>
      <c r="H76" s="270"/>
      <c r="I76" s="88"/>
      <c r="J76" s="270"/>
      <c r="K76" s="270"/>
      <c r="L76" s="266"/>
      <c r="M76" s="74"/>
      <c r="N76" s="74"/>
    </row>
    <row r="77" spans="1:14" x14ac:dyDescent="0.25">
      <c r="A77" s="263"/>
      <c r="B77" s="263"/>
      <c r="C77" s="263"/>
      <c r="D77" s="263"/>
      <c r="E77" s="263"/>
      <c r="F77" s="263"/>
      <c r="G77" s="263"/>
      <c r="H77" s="263"/>
      <c r="I77" s="268"/>
      <c r="J77" s="263"/>
      <c r="K77" s="263"/>
      <c r="L77" s="263"/>
    </row>
    <row r="78" spans="1:14" x14ac:dyDescent="0.25">
      <c r="A78" s="271" t="s">
        <v>258</v>
      </c>
      <c r="B78" s="83"/>
      <c r="C78" s="93"/>
      <c r="D78" s="1049" t="s">
        <v>259</v>
      </c>
      <c r="E78" s="1049"/>
      <c r="F78" s="83"/>
      <c r="G78" s="87"/>
      <c r="H78" s="87"/>
      <c r="I78" s="126"/>
      <c r="J78" s="87"/>
      <c r="K78" s="1049"/>
      <c r="L78" s="1049"/>
      <c r="M78" s="1049"/>
      <c r="N78" s="272"/>
    </row>
    <row r="79" spans="1:14" x14ac:dyDescent="0.25">
      <c r="A79" s="90"/>
      <c r="B79" s="93"/>
      <c r="C79" s="93"/>
      <c r="D79" s="1047" t="s">
        <v>260</v>
      </c>
      <c r="E79" s="1047"/>
      <c r="F79" s="93"/>
      <c r="G79" s="1047" t="s">
        <v>261</v>
      </c>
      <c r="H79" s="1047"/>
      <c r="I79" s="126"/>
      <c r="J79" s="1048" t="s">
        <v>262</v>
      </c>
      <c r="K79" s="1048"/>
      <c r="L79" s="1048"/>
      <c r="M79" s="1048"/>
      <c r="N79" s="1048"/>
    </row>
    <row r="80" spans="1:14" x14ac:dyDescent="0.25">
      <c r="A80" s="90"/>
      <c r="B80" s="93"/>
      <c r="C80" s="93"/>
      <c r="D80" s="93"/>
      <c r="E80" s="93"/>
      <c r="F80" s="93"/>
      <c r="G80" s="93"/>
      <c r="H80" s="93"/>
      <c r="I80" s="126"/>
      <c r="J80" s="93"/>
      <c r="K80" s="93"/>
      <c r="L80" s="93"/>
    </row>
    <row r="81" spans="1:14" x14ac:dyDescent="0.25">
      <c r="A81" s="93" t="s">
        <v>263</v>
      </c>
      <c r="B81" s="83"/>
      <c r="C81" s="93"/>
      <c r="D81" s="1049" t="s">
        <v>264</v>
      </c>
      <c r="E81" s="1049"/>
      <c r="F81" s="83"/>
      <c r="G81" s="87"/>
      <c r="H81" s="87"/>
      <c r="I81" s="126"/>
      <c r="J81" s="87">
        <v>15</v>
      </c>
      <c r="K81" s="1049" t="s">
        <v>265</v>
      </c>
      <c r="L81" s="1049"/>
      <c r="M81" s="1049"/>
      <c r="N81" s="272" t="s">
        <v>266</v>
      </c>
    </row>
    <row r="82" spans="1:14" x14ac:dyDescent="0.25">
      <c r="A82" s="90"/>
      <c r="B82" s="93"/>
      <c r="C82" s="93"/>
      <c r="D82" s="1047" t="s">
        <v>260</v>
      </c>
      <c r="E82" s="1047"/>
      <c r="F82" s="93"/>
      <c r="G82" s="1047" t="s">
        <v>261</v>
      </c>
      <c r="H82" s="1047"/>
      <c r="I82" s="126"/>
      <c r="J82" s="1048" t="s">
        <v>262</v>
      </c>
      <c r="K82" s="1048"/>
      <c r="L82" s="1048"/>
      <c r="M82" s="1048"/>
      <c r="N82" s="1048"/>
    </row>
    <row r="83" spans="1:14" x14ac:dyDescent="0.25">
      <c r="A83" s="91"/>
      <c r="B83" s="83"/>
      <c r="C83" s="83"/>
      <c r="D83" s="83"/>
      <c r="E83" s="83"/>
      <c r="F83" s="83"/>
      <c r="G83" s="83"/>
      <c r="H83" s="83"/>
      <c r="I83" s="84"/>
      <c r="J83" s="83"/>
      <c r="K83" s="83"/>
      <c r="L83" s="83"/>
    </row>
    <row r="84" spans="1:14" x14ac:dyDescent="0.25">
      <c r="A84" s="83" t="s">
        <v>267</v>
      </c>
      <c r="B84" s="83"/>
      <c r="C84" s="83"/>
      <c r="D84" s="83"/>
      <c r="E84" s="83"/>
      <c r="F84" s="93"/>
      <c r="G84" s="83"/>
      <c r="H84" s="83"/>
      <c r="I84" s="84"/>
      <c r="J84" s="83"/>
      <c r="K84" s="83"/>
      <c r="L84" s="83"/>
    </row>
    <row r="85" spans="1:14" x14ac:dyDescent="0.25">
      <c r="A85" s="93"/>
      <c r="B85" s="83"/>
      <c r="C85" s="93"/>
      <c r="D85" s="93"/>
      <c r="E85" s="83"/>
      <c r="F85" s="93"/>
      <c r="G85" s="93"/>
      <c r="H85" s="93"/>
      <c r="I85" s="84"/>
      <c r="J85" s="83"/>
      <c r="K85" s="83"/>
      <c r="L85" s="83"/>
    </row>
    <row r="86" spans="1:14" x14ac:dyDescent="0.25">
      <c r="A86" s="83" t="s">
        <v>268</v>
      </c>
      <c r="B86" s="83"/>
      <c r="C86" s="83"/>
      <c r="D86" s="83"/>
      <c r="E86" s="83"/>
      <c r="F86" s="83"/>
      <c r="G86" s="83"/>
      <c r="H86" s="83"/>
      <c r="I86" s="84"/>
      <c r="J86" s="83"/>
      <c r="K86" s="83"/>
      <c r="L86" s="83"/>
    </row>
    <row r="87" spans="1:14" x14ac:dyDescent="0.25">
      <c r="A87" s="83" t="s">
        <v>190</v>
      </c>
      <c r="B87" s="83"/>
      <c r="C87" s="158"/>
      <c r="D87" s="158"/>
      <c r="E87" s="158"/>
      <c r="F87" s="93"/>
      <c r="G87" s="87"/>
      <c r="H87" s="87"/>
      <c r="I87" s="126"/>
      <c r="J87" s="93"/>
      <c r="K87" s="83"/>
      <c r="L87" s="93"/>
    </row>
    <row r="88" spans="1:14" x14ac:dyDescent="0.25">
      <c r="A88" s="83"/>
      <c r="B88" s="83"/>
      <c r="C88" s="1054" t="s">
        <v>260</v>
      </c>
      <c r="D88" s="1054"/>
      <c r="E88" s="1054"/>
      <c r="F88" s="83"/>
      <c r="G88" s="1047" t="s">
        <v>261</v>
      </c>
      <c r="H88" s="1047"/>
      <c r="I88" s="126"/>
      <c r="J88" s="93"/>
      <c r="K88" s="93"/>
      <c r="L88" s="93"/>
    </row>
  </sheetData>
  <mergeCells count="46">
    <mergeCell ref="D82:E82"/>
    <mergeCell ref="G82:H82"/>
    <mergeCell ref="J82:N82"/>
    <mergeCell ref="C88:E88"/>
    <mergeCell ref="G88:H88"/>
    <mergeCell ref="D78:E78"/>
    <mergeCell ref="K78:M78"/>
    <mergeCell ref="E66:G66"/>
    <mergeCell ref="E67:G67"/>
    <mergeCell ref="K69:L69"/>
    <mergeCell ref="B70:K70"/>
    <mergeCell ref="E71:G71"/>
    <mergeCell ref="B72:K72"/>
    <mergeCell ref="D79:E79"/>
    <mergeCell ref="G79:H79"/>
    <mergeCell ref="J79:N79"/>
    <mergeCell ref="D81:E81"/>
    <mergeCell ref="K81:M81"/>
    <mergeCell ref="E64:G64"/>
    <mergeCell ref="E65:G65"/>
    <mergeCell ref="E40:G42"/>
    <mergeCell ref="E43:G45"/>
    <mergeCell ref="E46:G48"/>
    <mergeCell ref="E49:G51"/>
    <mergeCell ref="E52:G54"/>
    <mergeCell ref="E55:G57"/>
    <mergeCell ref="E58:G60"/>
    <mergeCell ref="E61:G61"/>
    <mergeCell ref="E62:G62"/>
    <mergeCell ref="E63:G63"/>
    <mergeCell ref="A39:N39"/>
    <mergeCell ref="D9:N9"/>
    <mergeCell ref="D10:N10"/>
    <mergeCell ref="A18:N18"/>
    <mergeCell ref="B26:D26"/>
    <mergeCell ref="E26:G26"/>
    <mergeCell ref="H26:M26"/>
    <mergeCell ref="A28:N28"/>
    <mergeCell ref="E30:G32"/>
    <mergeCell ref="E33:G34"/>
    <mergeCell ref="E36:G36"/>
    <mergeCell ref="E38:G38"/>
    <mergeCell ref="B27:N27"/>
    <mergeCell ref="B29:D29"/>
    <mergeCell ref="E29:G29"/>
    <mergeCell ref="I33:K3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9"/>
  <sheetViews>
    <sheetView topLeftCell="A10" workbookViewId="0">
      <selection activeCell="R18" sqref="R18"/>
    </sheetView>
  </sheetViews>
  <sheetFormatPr defaultRowHeight="15" x14ac:dyDescent="0.25"/>
  <cols>
    <col min="1" max="1" width="6" customWidth="1"/>
    <col min="2" max="2" width="26" customWidth="1"/>
    <col min="3" max="3" width="10.42578125" customWidth="1"/>
    <col min="4" max="4" width="12.140625" customWidth="1"/>
    <col min="5" max="5" width="18.28515625" customWidth="1"/>
    <col min="6" max="6" width="5.7109375" customWidth="1"/>
    <col min="7" max="7" width="4.28515625" customWidth="1"/>
    <col min="8" max="8" width="5.42578125" customWidth="1"/>
    <col min="9" max="9" width="7.85546875" customWidth="1"/>
    <col min="10" max="10" width="2.7109375" customWidth="1"/>
    <col min="11" max="11" width="12.7109375" customWidth="1"/>
    <col min="12" max="12" width="4.5703125" customWidth="1"/>
    <col min="13" max="13" width="10" customWidth="1"/>
    <col min="14" max="14" width="3.140625" customWidth="1"/>
    <col min="15" max="15" width="5" customWidth="1"/>
    <col min="16" max="16" width="3.140625" customWidth="1"/>
    <col min="17" max="17" width="5.42578125" customWidth="1"/>
    <col min="18" max="18" width="18.140625" customWidth="1"/>
  </cols>
  <sheetData>
    <row r="1" spans="1:18" x14ac:dyDescent="0.25">
      <c r="A1" s="1057" t="s">
        <v>325</v>
      </c>
      <c r="B1" s="1057"/>
      <c r="C1" s="1057"/>
      <c r="D1" s="1057"/>
      <c r="E1" s="1057"/>
      <c r="F1" s="1057"/>
      <c r="G1" s="1057"/>
      <c r="H1" s="1057"/>
      <c r="I1" s="1057"/>
      <c r="J1" s="1057"/>
      <c r="K1" s="1057"/>
      <c r="L1" s="1057"/>
      <c r="M1" s="1057"/>
      <c r="N1" s="1057"/>
      <c r="O1" s="1057"/>
      <c r="P1" s="1057"/>
      <c r="Q1" s="1057"/>
      <c r="R1" s="1057"/>
    </row>
    <row r="2" spans="1:18" x14ac:dyDescent="0.25">
      <c r="A2" s="1058" t="s">
        <v>281</v>
      </c>
      <c r="B2" s="1058"/>
      <c r="C2" s="1058"/>
      <c r="D2" s="1058"/>
      <c r="E2" s="1058"/>
      <c r="F2" s="1058"/>
      <c r="G2" s="1058"/>
      <c r="H2" s="1058"/>
      <c r="I2" s="1058"/>
      <c r="J2" s="1058"/>
      <c r="K2" s="1058"/>
      <c r="L2" s="1058"/>
      <c r="M2" s="1058"/>
      <c r="N2" s="1058"/>
      <c r="O2" s="1058"/>
      <c r="P2" s="1058"/>
      <c r="Q2" s="1058"/>
      <c r="R2" s="1058"/>
    </row>
    <row r="3" spans="1:18" x14ac:dyDescent="0.25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91"/>
    </row>
    <row r="4" spans="1:18" x14ac:dyDescent="0.25">
      <c r="A4" s="1055" t="s">
        <v>282</v>
      </c>
      <c r="B4" s="1055"/>
      <c r="C4" s="287" t="s">
        <v>283</v>
      </c>
      <c r="D4" s="287"/>
      <c r="E4" s="287"/>
      <c r="F4" s="288"/>
      <c r="G4" s="289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</row>
    <row r="5" spans="1:18" x14ac:dyDescent="0.25">
      <c r="A5" s="1055"/>
      <c r="B5" s="1055"/>
      <c r="C5" s="287"/>
      <c r="D5" s="1055"/>
      <c r="E5" s="1055"/>
      <c r="F5" s="1055"/>
      <c r="G5" s="1055"/>
      <c r="H5" s="1055"/>
      <c r="I5" s="1055"/>
      <c r="J5" s="1055"/>
      <c r="K5" s="1055"/>
      <c r="L5" s="1055"/>
      <c r="M5" s="1055"/>
      <c r="N5" s="1055"/>
      <c r="O5" s="1055"/>
      <c r="P5" s="1055"/>
      <c r="Q5" s="1055"/>
      <c r="R5" s="1055"/>
    </row>
    <row r="6" spans="1:18" x14ac:dyDescent="0.25">
      <c r="A6" s="1055" t="s">
        <v>284</v>
      </c>
      <c r="B6" s="1055"/>
      <c r="C6" s="287"/>
      <c r="D6" s="1056"/>
      <c r="E6" s="1056"/>
      <c r="F6" s="1056"/>
      <c r="G6" s="1056"/>
      <c r="H6" s="1056"/>
      <c r="I6" s="290"/>
      <c r="J6" s="290"/>
      <c r="K6" s="290"/>
      <c r="L6" s="290"/>
      <c r="M6" s="287"/>
      <c r="N6" s="287"/>
      <c r="O6" s="287"/>
      <c r="P6" s="287"/>
      <c r="Q6" s="287"/>
      <c r="R6" s="287"/>
    </row>
    <row r="7" spans="1:18" x14ac:dyDescent="0.25">
      <c r="A7" s="287" t="s">
        <v>285</v>
      </c>
      <c r="B7" s="287"/>
      <c r="C7" s="287"/>
      <c r="D7" s="291"/>
      <c r="E7" s="291"/>
      <c r="F7" s="291"/>
      <c r="G7" s="291"/>
      <c r="H7" s="291"/>
      <c r="I7" s="291"/>
      <c r="J7" s="291"/>
      <c r="K7" s="291"/>
      <c r="L7" s="291"/>
      <c r="M7" s="290"/>
      <c r="N7" s="290"/>
      <c r="O7" s="290"/>
      <c r="P7" s="290"/>
      <c r="Q7" s="290"/>
      <c r="R7" s="290"/>
    </row>
    <row r="8" spans="1:18" x14ac:dyDescent="0.25">
      <c r="A8" s="1059" t="s">
        <v>286</v>
      </c>
      <c r="B8" s="1059"/>
      <c r="C8" s="1059"/>
      <c r="D8" s="1059"/>
      <c r="E8" s="1059"/>
      <c r="F8" s="1059"/>
      <c r="G8" s="1059"/>
      <c r="H8" s="1059"/>
      <c r="I8" s="1059"/>
      <c r="J8" s="1059"/>
      <c r="K8" s="1059"/>
      <c r="L8" s="1059"/>
      <c r="M8" s="1059"/>
      <c r="N8" s="1059"/>
      <c r="O8" s="1059"/>
      <c r="P8" s="1059"/>
      <c r="Q8" s="1059"/>
      <c r="R8" s="1059"/>
    </row>
    <row r="9" spans="1:18" x14ac:dyDescent="0.25">
      <c r="A9" s="1059"/>
      <c r="B9" s="1059"/>
      <c r="C9" s="1059"/>
      <c r="D9" s="1059"/>
      <c r="E9" s="1059"/>
      <c r="F9" s="1059"/>
      <c r="G9" s="1059"/>
      <c r="H9" s="1059"/>
      <c r="I9" s="1059"/>
      <c r="J9" s="1059"/>
      <c r="K9" s="1059"/>
      <c r="L9" s="1059"/>
      <c r="M9" s="1059"/>
      <c r="N9" s="1059"/>
      <c r="O9" s="1059"/>
      <c r="P9" s="1059"/>
      <c r="Q9" s="1059"/>
      <c r="R9" s="1059"/>
    </row>
    <row r="10" spans="1:18" x14ac:dyDescent="0.25">
      <c r="A10" s="1060"/>
      <c r="B10" s="1060"/>
      <c r="C10" s="1060"/>
      <c r="D10" s="1060"/>
      <c r="E10" s="1060"/>
      <c r="F10" s="1060"/>
      <c r="G10" s="1060"/>
      <c r="H10" s="1060"/>
      <c r="I10" s="1060"/>
      <c r="J10" s="1060"/>
      <c r="K10" s="1060"/>
      <c r="L10" s="1060"/>
      <c r="M10" s="1060"/>
      <c r="N10" s="1060"/>
      <c r="O10" s="1060"/>
      <c r="P10" s="1060"/>
      <c r="Q10" s="1060"/>
      <c r="R10" s="1060"/>
    </row>
    <row r="11" spans="1:18" ht="24" x14ac:dyDescent="0.25">
      <c r="A11" s="292" t="s">
        <v>287</v>
      </c>
      <c r="B11" s="1061" t="s">
        <v>288</v>
      </c>
      <c r="C11" s="1062"/>
      <c r="D11" s="1063"/>
      <c r="E11" s="1061" t="s">
        <v>289</v>
      </c>
      <c r="F11" s="1062"/>
      <c r="G11" s="1063"/>
      <c r="H11" s="1061" t="s">
        <v>290</v>
      </c>
      <c r="I11" s="1062"/>
      <c r="J11" s="1062"/>
      <c r="K11" s="1062"/>
      <c r="L11" s="1062"/>
      <c r="M11" s="1062"/>
      <c r="N11" s="1062"/>
      <c r="O11" s="1062"/>
      <c r="P11" s="1062"/>
      <c r="Q11" s="1062"/>
      <c r="R11" s="293" t="s">
        <v>291</v>
      </c>
    </row>
    <row r="12" spans="1:18" x14ac:dyDescent="0.25">
      <c r="A12" s="294">
        <v>1</v>
      </c>
      <c r="B12" s="1064">
        <v>2</v>
      </c>
      <c r="C12" s="1065"/>
      <c r="D12" s="1066"/>
      <c r="E12" s="1067">
        <v>3</v>
      </c>
      <c r="F12" s="1068"/>
      <c r="G12" s="1069"/>
      <c r="H12" s="1070">
        <v>4</v>
      </c>
      <c r="I12" s="1071"/>
      <c r="J12" s="1071"/>
      <c r="K12" s="1071"/>
      <c r="L12" s="1071"/>
      <c r="M12" s="1071"/>
      <c r="N12" s="1071"/>
      <c r="O12" s="1071"/>
      <c r="P12" s="1071"/>
      <c r="Q12" s="1071"/>
      <c r="R12" s="295">
        <v>5</v>
      </c>
    </row>
    <row r="13" spans="1:18" x14ac:dyDescent="0.25">
      <c r="A13" s="350"/>
      <c r="B13" s="351"/>
      <c r="C13" s="351"/>
      <c r="D13" s="351"/>
      <c r="E13" s="352"/>
      <c r="F13" s="351"/>
      <c r="G13" s="353"/>
      <c r="H13" s="351"/>
      <c r="I13" s="351"/>
      <c r="J13" s="351"/>
      <c r="K13" s="351"/>
      <c r="L13" s="351"/>
      <c r="M13" s="351"/>
      <c r="N13" s="351"/>
      <c r="O13" s="351"/>
      <c r="P13" s="351"/>
      <c r="Q13" s="351"/>
      <c r="R13" s="353"/>
    </row>
    <row r="14" spans="1:18" x14ac:dyDescent="0.25">
      <c r="A14" s="350"/>
      <c r="B14" s="351"/>
      <c r="C14" s="351"/>
      <c r="D14" s="351"/>
      <c r="E14" s="352"/>
      <c r="F14" s="351"/>
      <c r="G14" s="353"/>
      <c r="H14" s="351"/>
      <c r="I14" s="351"/>
      <c r="J14" s="351"/>
      <c r="K14" s="351"/>
      <c r="L14" s="351"/>
      <c r="M14" s="351"/>
      <c r="N14" s="351"/>
      <c r="O14" s="351"/>
      <c r="P14" s="351"/>
      <c r="Q14" s="351"/>
      <c r="R14" s="353"/>
    </row>
    <row r="15" spans="1:18" ht="67.5" customHeight="1" x14ac:dyDescent="0.25">
      <c r="A15" s="1072">
        <v>1</v>
      </c>
      <c r="B15" s="1074" t="s">
        <v>328</v>
      </c>
      <c r="C15" s="1075"/>
      <c r="D15" s="1076"/>
      <c r="E15" s="296"/>
      <c r="F15" s="1077"/>
      <c r="G15" s="1078"/>
      <c r="H15" s="297"/>
      <c r="I15" s="192"/>
      <c r="J15" s="192"/>
      <c r="K15" s="192"/>
      <c r="L15" s="192"/>
      <c r="M15" s="192"/>
      <c r="N15" s="192"/>
      <c r="O15" s="192"/>
      <c r="P15" s="192"/>
      <c r="Q15" s="192"/>
      <c r="R15" s="298"/>
    </row>
    <row r="16" spans="1:18" x14ac:dyDescent="0.25">
      <c r="A16" s="1073"/>
      <c r="B16" s="299" t="s">
        <v>292</v>
      </c>
      <c r="C16" s="1079" t="s">
        <v>295</v>
      </c>
      <c r="D16" s="1079"/>
      <c r="E16" s="184" t="s">
        <v>296</v>
      </c>
      <c r="F16" s="1080" t="s">
        <v>329</v>
      </c>
      <c r="G16" s="1081"/>
      <c r="H16" s="207"/>
      <c r="I16" s="90"/>
      <c r="J16" s="90"/>
      <c r="K16" s="90"/>
      <c r="L16" s="90"/>
      <c r="M16" s="90"/>
      <c r="N16" s="90"/>
      <c r="O16" s="90"/>
      <c r="P16" s="90"/>
      <c r="Q16" s="90"/>
      <c r="R16" s="300"/>
    </row>
    <row r="17" spans="1:19" x14ac:dyDescent="0.25">
      <c r="A17" s="1073"/>
      <c r="B17" s="296" t="s">
        <v>293</v>
      </c>
      <c r="C17" s="354" t="s">
        <v>297</v>
      </c>
      <c r="D17" s="204"/>
      <c r="E17" s="356" t="s">
        <v>298</v>
      </c>
      <c r="F17" s="1082" t="s">
        <v>299</v>
      </c>
      <c r="G17" s="1083"/>
      <c r="H17" s="207" t="s">
        <v>201</v>
      </c>
      <c r="I17" s="90">
        <v>53.6</v>
      </c>
      <c r="J17" s="90" t="s">
        <v>161</v>
      </c>
      <c r="K17" s="354">
        <v>6195</v>
      </c>
      <c r="L17" s="90" t="s">
        <v>161</v>
      </c>
      <c r="M17" s="90">
        <v>1.75</v>
      </c>
      <c r="N17" s="90" t="s">
        <v>161</v>
      </c>
      <c r="O17" s="90">
        <v>1.25</v>
      </c>
      <c r="P17" s="90" t="s">
        <v>161</v>
      </c>
      <c r="Q17" s="357">
        <v>0.5</v>
      </c>
      <c r="R17" s="301">
        <f>I17*K17*M17*Q17*O17</f>
        <v>363181.88</v>
      </c>
    </row>
    <row r="18" spans="1:19" ht="25.5" customHeight="1" x14ac:dyDescent="0.25">
      <c r="A18" s="1073"/>
      <c r="B18" s="303" t="s">
        <v>300</v>
      </c>
      <c r="C18" s="355" t="s">
        <v>301</v>
      </c>
      <c r="D18" s="304"/>
      <c r="E18" s="188" t="s">
        <v>302</v>
      </c>
      <c r="F18" s="997" t="s">
        <v>299</v>
      </c>
      <c r="G18" s="1084"/>
      <c r="H18" s="270" t="s">
        <v>203</v>
      </c>
      <c r="I18" s="92">
        <v>53.6</v>
      </c>
      <c r="J18" s="92" t="s">
        <v>161</v>
      </c>
      <c r="K18" s="279">
        <v>2558</v>
      </c>
      <c r="L18" s="92" t="s">
        <v>161</v>
      </c>
      <c r="M18" s="92">
        <v>1.75</v>
      </c>
      <c r="N18" s="92" t="s">
        <v>161</v>
      </c>
      <c r="O18" s="92">
        <v>0.5</v>
      </c>
      <c r="P18" s="92"/>
      <c r="Q18" s="305"/>
      <c r="R18" s="302">
        <f>I18*K18*M18*O18</f>
        <v>119970.2</v>
      </c>
    </row>
    <row r="19" spans="1:19" ht="74.25" customHeight="1" x14ac:dyDescent="0.25">
      <c r="A19" s="1072">
        <v>1</v>
      </c>
      <c r="B19" s="1074" t="s">
        <v>294</v>
      </c>
      <c r="C19" s="1075"/>
      <c r="D19" s="1076"/>
      <c r="E19" s="296"/>
      <c r="F19" s="1077"/>
      <c r="G19" s="1078"/>
      <c r="H19" s="297"/>
      <c r="I19" s="192"/>
      <c r="J19" s="192"/>
      <c r="K19" s="192"/>
      <c r="L19" s="192"/>
      <c r="M19" s="192"/>
      <c r="N19" s="192"/>
      <c r="O19" s="192"/>
      <c r="P19" s="192"/>
      <c r="Q19" s="192"/>
      <c r="R19" s="298"/>
    </row>
    <row r="20" spans="1:19" x14ac:dyDescent="0.25">
      <c r="A20" s="1073"/>
      <c r="B20" s="299" t="s">
        <v>292</v>
      </c>
      <c r="C20" s="1079" t="s">
        <v>295</v>
      </c>
      <c r="D20" s="1079"/>
      <c r="E20" s="184" t="s">
        <v>296</v>
      </c>
      <c r="F20" s="1077"/>
      <c r="G20" s="1078"/>
      <c r="H20" s="207"/>
      <c r="I20" s="90"/>
      <c r="J20" s="90"/>
      <c r="K20" s="90"/>
      <c r="L20" s="90"/>
      <c r="M20" s="90"/>
      <c r="N20" s="90"/>
      <c r="O20" s="90"/>
      <c r="P20" s="90"/>
      <c r="Q20" s="90"/>
      <c r="R20" s="300"/>
    </row>
    <row r="21" spans="1:19" x14ac:dyDescent="0.25">
      <c r="A21" s="1073"/>
      <c r="B21" s="296" t="s">
        <v>293</v>
      </c>
      <c r="C21" s="354" t="s">
        <v>297</v>
      </c>
      <c r="D21" s="204"/>
      <c r="E21" s="184" t="s">
        <v>298</v>
      </c>
      <c r="F21" s="1077" t="s">
        <v>299</v>
      </c>
      <c r="G21" s="1078"/>
      <c r="H21" s="207" t="s">
        <v>201</v>
      </c>
      <c r="I21" s="90">
        <v>13.2</v>
      </c>
      <c r="J21" s="90" t="s">
        <v>161</v>
      </c>
      <c r="K21" s="90">
        <v>6195</v>
      </c>
      <c r="L21" s="90" t="s">
        <v>161</v>
      </c>
      <c r="M21" s="90">
        <v>1.75</v>
      </c>
      <c r="N21" s="90" t="s">
        <v>161</v>
      </c>
      <c r="O21" s="90">
        <v>1.25</v>
      </c>
      <c r="P21" s="90"/>
      <c r="Q21" s="90"/>
      <c r="R21" s="301">
        <f>I21*K21*M21*O21</f>
        <v>178880.63</v>
      </c>
    </row>
    <row r="22" spans="1:19" x14ac:dyDescent="0.25">
      <c r="A22" s="1073"/>
      <c r="B22" s="303" t="s">
        <v>300</v>
      </c>
      <c r="C22" s="355" t="s">
        <v>305</v>
      </c>
      <c r="D22" s="304"/>
      <c r="E22" s="188" t="s">
        <v>302</v>
      </c>
      <c r="F22" s="997" t="s">
        <v>299</v>
      </c>
      <c r="G22" s="1084"/>
      <c r="H22" s="270" t="s">
        <v>203</v>
      </c>
      <c r="I22" s="92">
        <v>13.2</v>
      </c>
      <c r="J22" s="92" t="s">
        <v>161</v>
      </c>
      <c r="K22" s="92">
        <v>2558</v>
      </c>
      <c r="L22" s="92" t="s">
        <v>161</v>
      </c>
      <c r="M22" s="92">
        <v>1.75</v>
      </c>
      <c r="N22" s="92"/>
      <c r="O22" s="92"/>
      <c r="P22" s="92"/>
      <c r="Q22" s="305"/>
      <c r="R22" s="302">
        <f>I22*K22*M22</f>
        <v>59089.8</v>
      </c>
    </row>
    <row r="23" spans="1:19" x14ac:dyDescent="0.25">
      <c r="A23" s="319"/>
      <c r="B23" s="310"/>
      <c r="C23" s="311"/>
      <c r="D23" s="312"/>
      <c r="E23" s="188"/>
      <c r="F23" s="320"/>
      <c r="G23" s="321"/>
      <c r="H23" s="313"/>
      <c r="I23" s="314"/>
      <c r="J23" s="314"/>
      <c r="K23" s="315"/>
      <c r="L23" s="314"/>
      <c r="M23" s="316"/>
      <c r="N23" s="317"/>
      <c r="O23" s="317"/>
      <c r="P23" s="317"/>
      <c r="Q23" s="317"/>
      <c r="R23" s="318"/>
    </row>
    <row r="24" spans="1:19" x14ac:dyDescent="0.25">
      <c r="A24" s="113">
        <v>8</v>
      </c>
      <c r="B24" s="1085" t="s">
        <v>132</v>
      </c>
      <c r="C24" s="1086"/>
      <c r="D24" s="1087"/>
      <c r="E24" s="309" t="s">
        <v>306</v>
      </c>
      <c r="F24" s="1088" t="s">
        <v>307</v>
      </c>
      <c r="G24" s="1089"/>
      <c r="H24" s="322"/>
      <c r="I24" s="314"/>
      <c r="J24" s="314"/>
      <c r="K24" s="315">
        <v>0.06</v>
      </c>
      <c r="L24" s="314" t="s">
        <v>131</v>
      </c>
      <c r="M24" s="316">
        <f>R17+R21</f>
        <v>542063</v>
      </c>
      <c r="N24" s="316"/>
      <c r="O24" s="316"/>
      <c r="P24" s="316"/>
      <c r="Q24" s="316"/>
      <c r="R24" s="323">
        <f>M24*K24</f>
        <v>32523.78</v>
      </c>
    </row>
    <row r="25" spans="1:19" x14ac:dyDescent="0.25">
      <c r="A25" s="1090">
        <v>9</v>
      </c>
      <c r="B25" s="1093" t="s">
        <v>5</v>
      </c>
      <c r="C25" s="1094"/>
      <c r="D25" s="1095"/>
      <c r="E25" s="184"/>
      <c r="F25" s="324"/>
      <c r="G25" s="324"/>
      <c r="H25" s="325"/>
      <c r="I25" s="307"/>
      <c r="J25" s="307"/>
      <c r="K25" s="326"/>
      <c r="L25" s="307"/>
      <c r="M25" s="327"/>
      <c r="N25" s="327"/>
      <c r="O25" s="327"/>
      <c r="P25" s="327"/>
      <c r="Q25" s="327"/>
      <c r="R25" s="328"/>
    </row>
    <row r="26" spans="1:19" x14ac:dyDescent="0.25">
      <c r="A26" s="1091"/>
      <c r="B26" s="329"/>
      <c r="C26" s="1096" t="s">
        <v>308</v>
      </c>
      <c r="D26" s="1097"/>
      <c r="E26" s="329"/>
      <c r="F26" s="330"/>
      <c r="G26" s="330"/>
      <c r="H26" s="329"/>
      <c r="I26" s="331"/>
      <c r="J26" s="331"/>
      <c r="K26" s="331"/>
      <c r="L26" s="331"/>
      <c r="M26" s="331"/>
      <c r="N26" s="331"/>
      <c r="O26" s="331"/>
      <c r="P26" s="331"/>
      <c r="Q26" s="331"/>
      <c r="R26" s="328">
        <f>R17+R21+R24</f>
        <v>574586.29</v>
      </c>
    </row>
    <row r="27" spans="1:19" x14ac:dyDescent="0.25">
      <c r="A27" s="1092"/>
      <c r="B27" s="332"/>
      <c r="C27" s="1098" t="s">
        <v>309</v>
      </c>
      <c r="D27" s="1099"/>
      <c r="E27" s="332"/>
      <c r="F27" s="333"/>
      <c r="G27" s="333"/>
      <c r="H27" s="329"/>
      <c r="I27" s="331"/>
      <c r="J27" s="331"/>
      <c r="K27" s="331"/>
      <c r="L27" s="331"/>
      <c r="M27" s="331"/>
      <c r="N27" s="331"/>
      <c r="O27" s="331"/>
      <c r="P27" s="331"/>
      <c r="Q27" s="331"/>
      <c r="R27" s="302">
        <f>R18+R22</f>
        <v>179060</v>
      </c>
    </row>
    <row r="28" spans="1:19" x14ac:dyDescent="0.25">
      <c r="A28" s="1072">
        <v>10</v>
      </c>
      <c r="B28" s="1104" t="s">
        <v>310</v>
      </c>
      <c r="C28" s="1105"/>
      <c r="D28" s="1106"/>
      <c r="E28" s="1107" t="s">
        <v>311</v>
      </c>
      <c r="F28" s="1108"/>
      <c r="G28" s="1109"/>
      <c r="H28" s="306"/>
      <c r="I28" s="192" t="s">
        <v>327</v>
      </c>
      <c r="J28" s="192"/>
      <c r="K28" s="192"/>
      <c r="L28" s="192"/>
      <c r="M28" s="192"/>
      <c r="N28" s="192"/>
      <c r="O28" s="192"/>
      <c r="P28" s="192"/>
      <c r="Q28" s="192"/>
      <c r="R28" s="301"/>
      <c r="S28" t="s">
        <v>326</v>
      </c>
    </row>
    <row r="29" spans="1:19" x14ac:dyDescent="0.25">
      <c r="A29" s="1073"/>
      <c r="B29" s="334"/>
      <c r="C29" s="1077" t="s">
        <v>312</v>
      </c>
      <c r="D29" s="1078"/>
      <c r="E29" s="184"/>
      <c r="F29" s="1077" t="s">
        <v>303</v>
      </c>
      <c r="G29" s="1078"/>
      <c r="H29" s="184"/>
      <c r="I29" s="354">
        <v>1.4</v>
      </c>
      <c r="J29" s="90" t="s">
        <v>161</v>
      </c>
      <c r="K29" s="335">
        <f>R26</f>
        <v>574586</v>
      </c>
      <c r="L29" s="90"/>
      <c r="M29" s="90"/>
      <c r="N29" s="90"/>
      <c r="O29" s="90"/>
      <c r="P29" s="90"/>
      <c r="Q29" s="90"/>
      <c r="R29" s="336">
        <f>I29*K29</f>
        <v>804420.4</v>
      </c>
    </row>
    <row r="30" spans="1:19" x14ac:dyDescent="0.25">
      <c r="A30" s="1103"/>
      <c r="B30" s="337"/>
      <c r="C30" s="997" t="s">
        <v>313</v>
      </c>
      <c r="D30" s="1084"/>
      <c r="E30" s="184"/>
      <c r="F30" s="997" t="s">
        <v>314</v>
      </c>
      <c r="G30" s="1084"/>
      <c r="H30" s="184"/>
      <c r="I30" s="90">
        <v>1.25</v>
      </c>
      <c r="J30" s="90" t="s">
        <v>161</v>
      </c>
      <c r="K30" s="335">
        <f>R27</f>
        <v>179060</v>
      </c>
      <c r="L30" s="90"/>
      <c r="M30" s="90"/>
      <c r="N30" s="90"/>
      <c r="O30" s="90"/>
      <c r="P30" s="90"/>
      <c r="Q30" s="90"/>
      <c r="R30" s="338">
        <f>I30*K30</f>
        <v>223825</v>
      </c>
    </row>
    <row r="31" spans="1:19" x14ac:dyDescent="0.25">
      <c r="A31" s="113">
        <v>11</v>
      </c>
      <c r="B31" s="1100" t="s">
        <v>315</v>
      </c>
      <c r="C31" s="1101"/>
      <c r="D31" s="1102"/>
      <c r="E31" s="151"/>
      <c r="F31" s="234"/>
      <c r="G31" s="234"/>
      <c r="H31" s="306"/>
      <c r="I31" s="192"/>
      <c r="J31" s="192"/>
      <c r="K31" s="192"/>
      <c r="L31" s="192"/>
      <c r="M31" s="192"/>
      <c r="N31" s="192"/>
      <c r="O31" s="192"/>
      <c r="P31" s="192"/>
      <c r="Q31" s="192"/>
      <c r="R31" s="339">
        <f>R29+R30</f>
        <v>1028245.4</v>
      </c>
    </row>
    <row r="32" spans="1:19" x14ac:dyDescent="0.25">
      <c r="A32" s="144">
        <v>12</v>
      </c>
      <c r="B32" s="1085" t="s">
        <v>316</v>
      </c>
      <c r="C32" s="1086"/>
      <c r="D32" s="1087"/>
      <c r="E32" s="1085" t="s">
        <v>317</v>
      </c>
      <c r="F32" s="1086"/>
      <c r="G32" s="1087"/>
      <c r="H32" s="309"/>
      <c r="I32" s="340">
        <v>4.5</v>
      </c>
      <c r="J32" s="234" t="s">
        <v>129</v>
      </c>
      <c r="K32" s="341">
        <f>R31</f>
        <v>1028245</v>
      </c>
      <c r="L32" s="234"/>
      <c r="M32" s="234"/>
      <c r="N32" s="234"/>
      <c r="O32" s="234"/>
      <c r="P32" s="234"/>
      <c r="Q32" s="234"/>
      <c r="R32" s="338">
        <f>I32*K32</f>
        <v>4627102.5</v>
      </c>
    </row>
    <row r="33" spans="1:18" x14ac:dyDescent="0.25">
      <c r="A33" s="308">
        <v>13</v>
      </c>
      <c r="B33" s="1085" t="s">
        <v>318</v>
      </c>
      <c r="C33" s="1086"/>
      <c r="D33" s="1087"/>
      <c r="E33" s="1110" t="s">
        <v>319</v>
      </c>
      <c r="F33" s="1111"/>
      <c r="G33" s="1112"/>
      <c r="H33" s="309"/>
      <c r="I33" s="340">
        <v>0.2</v>
      </c>
      <c r="J33" s="234"/>
      <c r="K33" s="341"/>
      <c r="L33" s="234"/>
      <c r="M33" s="234"/>
      <c r="N33" s="234"/>
      <c r="O33" s="234"/>
      <c r="P33" s="234"/>
      <c r="Q33" s="342"/>
      <c r="R33" s="343">
        <f>R32*I33</f>
        <v>925420.5</v>
      </c>
    </row>
    <row r="34" spans="1:18" x14ac:dyDescent="0.25">
      <c r="A34" s="344">
        <v>14</v>
      </c>
      <c r="B34" s="1100" t="s">
        <v>320</v>
      </c>
      <c r="C34" s="1101"/>
      <c r="D34" s="1102"/>
      <c r="E34" s="345"/>
      <c r="F34" s="345"/>
      <c r="G34" s="345"/>
      <c r="H34" s="309"/>
      <c r="I34" s="234"/>
      <c r="J34" s="234"/>
      <c r="K34" s="234"/>
      <c r="L34" s="234"/>
      <c r="M34" s="234"/>
      <c r="N34" s="234"/>
      <c r="O34" s="234"/>
      <c r="P34" s="234"/>
      <c r="Q34" s="234"/>
      <c r="R34" s="346">
        <f>R32+R33</f>
        <v>5552523</v>
      </c>
    </row>
    <row r="35" spans="1:18" x14ac:dyDescent="0.25">
      <c r="A35" s="83"/>
      <c r="B35" s="93"/>
      <c r="C35" s="93"/>
      <c r="D35" s="93"/>
      <c r="E35" s="126"/>
      <c r="F35" s="126"/>
      <c r="G35" s="126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3"/>
    </row>
    <row r="36" spans="1:18" x14ac:dyDescent="0.25">
      <c r="A36" s="263" t="s">
        <v>256</v>
      </c>
      <c r="B36" s="207"/>
      <c r="C36" s="347" t="s">
        <v>321</v>
      </c>
      <c r="D36" s="227"/>
      <c r="E36" s="263"/>
      <c r="F36" s="263"/>
      <c r="G36" s="263"/>
      <c r="H36" s="263"/>
      <c r="I36" s="263"/>
      <c r="J36" s="263"/>
      <c r="K36" s="263"/>
      <c r="L36" s="263"/>
      <c r="M36" s="263"/>
      <c r="N36" s="263"/>
      <c r="O36" s="263"/>
      <c r="P36" s="263"/>
      <c r="Q36" s="93"/>
      <c r="R36" s="93"/>
    </row>
    <row r="37" spans="1:18" x14ac:dyDescent="0.25">
      <c r="A37" s="263"/>
      <c r="B37" s="263"/>
      <c r="C37" s="263"/>
      <c r="D37" s="348"/>
      <c r="E37" s="263"/>
      <c r="F37" s="263"/>
      <c r="G37" s="263"/>
      <c r="H37" s="263"/>
      <c r="I37" s="263"/>
      <c r="J37" s="263"/>
      <c r="K37" s="263"/>
      <c r="L37" s="263"/>
      <c r="M37" s="263"/>
      <c r="N37" s="263"/>
      <c r="O37" s="263"/>
      <c r="P37" s="263"/>
      <c r="Q37" s="93"/>
      <c r="R37" s="93"/>
    </row>
    <row r="38" spans="1:18" x14ac:dyDescent="0.25">
      <c r="A38" s="263"/>
      <c r="B38" s="263"/>
      <c r="C38" s="26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</row>
    <row r="39" spans="1:18" x14ac:dyDescent="0.25">
      <c r="A39" s="271" t="s">
        <v>258</v>
      </c>
      <c r="B39" s="263"/>
      <c r="C39" s="263"/>
      <c r="D39" s="1049"/>
      <c r="E39" s="1049"/>
      <c r="F39" s="83"/>
      <c r="G39" s="87"/>
      <c r="H39" s="87"/>
      <c r="I39" s="93"/>
      <c r="J39" s="83"/>
      <c r="K39" s="93" t="s">
        <v>322</v>
      </c>
      <c r="L39" s="93"/>
      <c r="M39" s="93"/>
      <c r="N39" s="83"/>
      <c r="O39" s="83"/>
      <c r="P39" s="83"/>
      <c r="Q39" s="349"/>
      <c r="R39" s="83"/>
    </row>
    <row r="40" spans="1:18" x14ac:dyDescent="0.25">
      <c r="A40" s="90"/>
      <c r="B40" s="263"/>
      <c r="C40" s="263"/>
      <c r="D40" s="1047" t="s">
        <v>260</v>
      </c>
      <c r="E40" s="1047"/>
      <c r="F40" s="93"/>
      <c r="G40" s="1047" t="s">
        <v>261</v>
      </c>
      <c r="H40" s="1047"/>
      <c r="I40" s="93"/>
      <c r="J40" s="83"/>
      <c r="K40" s="93"/>
      <c r="L40" s="93"/>
      <c r="M40" s="93"/>
      <c r="N40" s="91"/>
      <c r="O40" s="91"/>
      <c r="P40" s="91"/>
      <c r="Q40" s="349"/>
      <c r="R40" s="83"/>
    </row>
    <row r="41" spans="1:18" x14ac:dyDescent="0.25">
      <c r="A41" s="90"/>
      <c r="B41" s="263"/>
      <c r="C41" s="263"/>
      <c r="D41" s="93"/>
      <c r="E41" s="93"/>
      <c r="F41" s="93"/>
      <c r="G41" s="93"/>
      <c r="H41" s="93"/>
      <c r="I41" s="93"/>
      <c r="J41" s="83"/>
      <c r="K41" s="93"/>
      <c r="L41" s="93"/>
      <c r="M41" s="93"/>
      <c r="N41" s="91"/>
      <c r="O41" s="91"/>
      <c r="P41" s="91"/>
      <c r="Q41" s="349"/>
      <c r="R41" s="83"/>
    </row>
    <row r="42" spans="1:18" x14ac:dyDescent="0.25">
      <c r="A42" s="93" t="s">
        <v>263</v>
      </c>
      <c r="B42" s="83"/>
      <c r="C42" s="93"/>
      <c r="D42" s="1049" t="s">
        <v>323</v>
      </c>
      <c r="E42" s="1049"/>
      <c r="F42" s="83"/>
      <c r="G42" s="87"/>
      <c r="H42" s="87"/>
      <c r="I42" s="93"/>
      <c r="J42" s="83"/>
      <c r="K42" s="93" t="s">
        <v>324</v>
      </c>
      <c r="L42" s="93"/>
      <c r="M42" s="93"/>
      <c r="N42" s="91"/>
      <c r="O42" s="91"/>
      <c r="P42" s="91"/>
      <c r="Q42" s="349"/>
      <c r="R42" s="349"/>
    </row>
    <row r="43" spans="1:18" x14ac:dyDescent="0.25">
      <c r="A43" s="90"/>
      <c r="B43" s="93"/>
      <c r="C43" s="93"/>
      <c r="D43" s="1047" t="s">
        <v>260</v>
      </c>
      <c r="E43" s="1047"/>
      <c r="F43" s="93"/>
      <c r="G43" s="1047" t="s">
        <v>261</v>
      </c>
      <c r="H43" s="1047"/>
      <c r="I43" s="93"/>
      <c r="J43" s="83"/>
      <c r="K43" s="93"/>
      <c r="L43" s="93"/>
      <c r="M43" s="93"/>
      <c r="N43" s="91"/>
      <c r="O43" s="91"/>
      <c r="P43" s="91"/>
      <c r="Q43" s="349"/>
      <c r="R43" s="349"/>
    </row>
    <row r="44" spans="1:18" x14ac:dyDescent="0.25">
      <c r="A44" s="91"/>
      <c r="B44" s="93"/>
      <c r="C44" s="9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349"/>
    </row>
    <row r="45" spans="1:18" x14ac:dyDescent="0.25">
      <c r="A45" s="83" t="s">
        <v>267</v>
      </c>
      <c r="B45" s="83"/>
      <c r="C45" s="9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349"/>
    </row>
    <row r="46" spans="1:18" x14ac:dyDescent="0.25">
      <c r="A46" s="93"/>
      <c r="B46" s="93"/>
      <c r="C46" s="9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349"/>
    </row>
    <row r="47" spans="1:18" x14ac:dyDescent="0.25">
      <c r="A47" s="83" t="s">
        <v>268</v>
      </c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91"/>
      <c r="O47" s="91"/>
      <c r="P47" s="91"/>
      <c r="Q47" s="349"/>
      <c r="R47" s="349"/>
    </row>
    <row r="48" spans="1:18" x14ac:dyDescent="0.25">
      <c r="A48" s="83" t="s">
        <v>190</v>
      </c>
      <c r="B48" s="83"/>
      <c r="C48" s="83"/>
      <c r="D48" s="83"/>
      <c r="E48" s="83"/>
      <c r="F48" s="9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349"/>
      <c r="R48" s="349"/>
    </row>
    <row r="49" spans="1:18" x14ac:dyDescent="0.25">
      <c r="A49" s="90"/>
      <c r="B49" s="83"/>
      <c r="C49" s="158"/>
      <c r="D49" s="158"/>
      <c r="E49" s="158"/>
      <c r="F49" s="93"/>
      <c r="G49" s="87"/>
      <c r="H49" s="87"/>
      <c r="I49" s="93"/>
      <c r="J49" s="83"/>
      <c r="K49" s="93" t="s">
        <v>322</v>
      </c>
      <c r="L49" s="93"/>
      <c r="M49" s="93"/>
      <c r="N49" s="83"/>
      <c r="O49" s="83"/>
      <c r="P49" s="83"/>
      <c r="Q49" s="349"/>
      <c r="R49" s="349"/>
    </row>
  </sheetData>
  <protectedRanges>
    <protectedRange password="CC4F" sqref="B18 B22" name="Диапазон1_1_2"/>
  </protectedRanges>
  <mergeCells count="53">
    <mergeCell ref="D39:E39"/>
    <mergeCell ref="D40:E40"/>
    <mergeCell ref="G40:H40"/>
    <mergeCell ref="D42:E42"/>
    <mergeCell ref="D43:E43"/>
    <mergeCell ref="G43:H43"/>
    <mergeCell ref="B34:D34"/>
    <mergeCell ref="A28:A30"/>
    <mergeCell ref="B28:D28"/>
    <mergeCell ref="E28:G28"/>
    <mergeCell ref="C29:D29"/>
    <mergeCell ref="F29:G29"/>
    <mergeCell ref="C30:D30"/>
    <mergeCell ref="F30:G30"/>
    <mergeCell ref="B31:D31"/>
    <mergeCell ref="B32:D32"/>
    <mergeCell ref="E32:G32"/>
    <mergeCell ref="B33:D33"/>
    <mergeCell ref="E33:G33"/>
    <mergeCell ref="B24:D24"/>
    <mergeCell ref="F24:G24"/>
    <mergeCell ref="A25:A27"/>
    <mergeCell ref="B25:D25"/>
    <mergeCell ref="C26:D26"/>
    <mergeCell ref="C27:D27"/>
    <mergeCell ref="A19:A22"/>
    <mergeCell ref="B19:D19"/>
    <mergeCell ref="F19:G19"/>
    <mergeCell ref="C20:D20"/>
    <mergeCell ref="F20:G20"/>
    <mergeCell ref="F21:G21"/>
    <mergeCell ref="F22:G22"/>
    <mergeCell ref="A15:A18"/>
    <mergeCell ref="B15:D15"/>
    <mergeCell ref="F15:G15"/>
    <mergeCell ref="C16:D16"/>
    <mergeCell ref="F16:G16"/>
    <mergeCell ref="F17:G17"/>
    <mergeCell ref="F18:G18"/>
    <mergeCell ref="A8:R10"/>
    <mergeCell ref="B11:D11"/>
    <mergeCell ref="E11:G11"/>
    <mergeCell ref="H11:Q11"/>
    <mergeCell ref="B12:D12"/>
    <mergeCell ref="E12:G12"/>
    <mergeCell ref="H12:Q12"/>
    <mergeCell ref="A6:B6"/>
    <mergeCell ref="D6:H6"/>
    <mergeCell ref="A1:R1"/>
    <mergeCell ref="A2:R2"/>
    <mergeCell ref="A4:B4"/>
    <mergeCell ref="A5:B5"/>
    <mergeCell ref="D5:R5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0"/>
  <sheetViews>
    <sheetView view="pageBreakPreview" zoomScaleNormal="100" zoomScaleSheetLayoutView="100" workbookViewId="0">
      <selection activeCell="F6" sqref="F6:H6"/>
    </sheetView>
  </sheetViews>
  <sheetFormatPr defaultColWidth="9.140625" defaultRowHeight="15.75" x14ac:dyDescent="0.25"/>
  <cols>
    <col min="1" max="1" width="9.140625" style="642"/>
    <col min="2" max="2" width="56.5703125" style="642" customWidth="1"/>
    <col min="3" max="5" width="11.140625" style="642" customWidth="1"/>
    <col min="6" max="6" width="12.28515625" style="642" customWidth="1"/>
    <col min="7" max="8" width="11.140625" style="642" customWidth="1"/>
    <col min="9" max="16384" width="9.140625" style="642"/>
  </cols>
  <sheetData>
    <row r="1" spans="1:11" s="637" customFormat="1" ht="15.75" customHeight="1" x14ac:dyDescent="0.2">
      <c r="E1" s="651"/>
      <c r="F1" s="652"/>
      <c r="G1" s="1113" t="s">
        <v>622</v>
      </c>
      <c r="H1" s="1113"/>
    </row>
    <row r="2" spans="1:11" s="638" customFormat="1" ht="16.5" customHeight="1" x14ac:dyDescent="0.25">
      <c r="B2" s="639"/>
      <c r="D2" s="636"/>
      <c r="E2" s="636"/>
      <c r="F2" s="636"/>
      <c r="G2" s="636"/>
      <c r="H2" s="663" t="s">
        <v>636</v>
      </c>
    </row>
    <row r="3" spans="1:11" s="638" customFormat="1" ht="16.5" customHeight="1" x14ac:dyDescent="0.25">
      <c r="B3" s="639"/>
      <c r="E3" s="636"/>
      <c r="F3" s="636"/>
      <c r="G3" s="636"/>
      <c r="H3" s="663" t="s">
        <v>634</v>
      </c>
    </row>
    <row r="4" spans="1:11" s="640" customFormat="1" ht="16.5" customHeight="1" x14ac:dyDescent="0.25">
      <c r="B4" s="639"/>
      <c r="E4" s="653"/>
      <c r="F4" s="668"/>
      <c r="G4" s="671"/>
      <c r="H4" s="663" t="s">
        <v>635</v>
      </c>
    </row>
    <row r="5" spans="1:11" s="640" customFormat="1" ht="16.5" customHeight="1" x14ac:dyDescent="0.25">
      <c r="B5" s="639"/>
      <c r="E5" s="653"/>
      <c r="F5" s="668"/>
      <c r="G5" s="671"/>
      <c r="H5" s="668" t="s">
        <v>637</v>
      </c>
    </row>
    <row r="6" spans="1:11" s="641" customFormat="1" ht="15" x14ac:dyDescent="0.2">
      <c r="E6" s="654"/>
      <c r="F6" s="1114" t="s">
        <v>681</v>
      </c>
      <c r="G6" s="1114"/>
      <c r="H6" s="1114"/>
    </row>
    <row r="7" spans="1:11" s="641" customFormat="1" ht="15" x14ac:dyDescent="0.2">
      <c r="E7" s="654"/>
      <c r="F7" s="669"/>
      <c r="G7" s="669"/>
      <c r="H7" s="669"/>
    </row>
    <row r="8" spans="1:11" x14ac:dyDescent="0.25">
      <c r="A8" s="1115" t="s">
        <v>627</v>
      </c>
      <c r="B8" s="1115"/>
      <c r="C8" s="1115"/>
      <c r="D8" s="1115"/>
      <c r="E8" s="1115"/>
      <c r="F8" s="1115"/>
      <c r="G8" s="1115"/>
      <c r="H8" s="1115"/>
      <c r="I8" s="643"/>
      <c r="J8" s="643"/>
      <c r="K8" s="643"/>
    </row>
    <row r="9" spans="1:11" x14ac:dyDescent="0.25">
      <c r="A9" s="1116" t="s">
        <v>669</v>
      </c>
      <c r="B9" s="1116"/>
      <c r="C9" s="1116"/>
      <c r="D9" s="1116"/>
      <c r="E9" s="1116"/>
      <c r="F9" s="1116"/>
      <c r="G9" s="1116"/>
      <c r="H9" s="1116"/>
      <c r="I9" s="643"/>
      <c r="J9" s="643"/>
      <c r="K9" s="643"/>
    </row>
    <row r="10" spans="1:11" x14ac:dyDescent="0.25">
      <c r="A10" s="1116" t="s">
        <v>646</v>
      </c>
      <c r="B10" s="1116"/>
      <c r="C10" s="1116"/>
      <c r="D10" s="1116"/>
      <c r="E10" s="1116"/>
      <c r="F10" s="1116"/>
      <c r="G10" s="1116"/>
      <c r="H10" s="1116"/>
    </row>
    <row r="11" spans="1:11" x14ac:dyDescent="0.25">
      <c r="A11" s="1115" t="s">
        <v>647</v>
      </c>
      <c r="B11" s="1116"/>
      <c r="C11" s="1116"/>
      <c r="D11" s="1116"/>
      <c r="E11" s="1116"/>
      <c r="F11" s="1116"/>
      <c r="G11" s="1116"/>
      <c r="H11" s="1116"/>
    </row>
    <row r="12" spans="1:11" x14ac:dyDescent="0.25">
      <c r="A12" s="650"/>
      <c r="B12" s="650"/>
      <c r="C12" s="650"/>
      <c r="D12" s="650"/>
      <c r="E12" s="650"/>
      <c r="F12" s="650"/>
      <c r="G12" s="650"/>
      <c r="H12" s="650"/>
    </row>
    <row r="13" spans="1:11" s="657" customFormat="1" ht="51" x14ac:dyDescent="0.25">
      <c r="A13" s="656" t="s">
        <v>0</v>
      </c>
      <c r="B13" s="656" t="s">
        <v>624</v>
      </c>
      <c r="C13" s="655" t="s">
        <v>628</v>
      </c>
      <c r="D13" s="655" t="s">
        <v>623</v>
      </c>
      <c r="E13" s="655" t="s">
        <v>7</v>
      </c>
      <c r="F13" s="655" t="s">
        <v>629</v>
      </c>
      <c r="G13" s="655" t="s">
        <v>630</v>
      </c>
      <c r="H13" s="655" t="s">
        <v>625</v>
      </c>
    </row>
    <row r="14" spans="1:11" s="657" customFormat="1" ht="12.75" x14ac:dyDescent="0.25">
      <c r="A14" s="656">
        <v>1</v>
      </c>
      <c r="B14" s="656">
        <v>2</v>
      </c>
      <c r="C14" s="656">
        <v>3</v>
      </c>
      <c r="D14" s="656">
        <v>4</v>
      </c>
      <c r="E14" s="656">
        <v>5</v>
      </c>
      <c r="F14" s="656">
        <v>6</v>
      </c>
      <c r="G14" s="656">
        <v>7</v>
      </c>
      <c r="H14" s="656">
        <v>8</v>
      </c>
    </row>
    <row r="15" spans="1:11" s="718" customFormat="1" ht="33" hidden="1" customHeight="1" x14ac:dyDescent="0.25">
      <c r="A15" s="716">
        <v>1</v>
      </c>
      <c r="B15" s="717" t="s">
        <v>648</v>
      </c>
      <c r="C15" s="716"/>
      <c r="D15" s="716"/>
      <c r="E15" s="716"/>
      <c r="F15" s="716"/>
      <c r="G15" s="716"/>
      <c r="H15" s="716"/>
    </row>
    <row r="16" spans="1:11" s="718" customFormat="1" ht="42" hidden="1" customHeight="1" x14ac:dyDescent="0.25">
      <c r="A16" s="716">
        <v>5</v>
      </c>
      <c r="B16" s="717" t="s">
        <v>649</v>
      </c>
      <c r="C16" s="716"/>
      <c r="D16" s="716"/>
      <c r="E16" s="716"/>
      <c r="F16" s="716"/>
      <c r="G16" s="716"/>
      <c r="H16" s="716"/>
    </row>
    <row r="17" spans="1:15" s="657" customFormat="1" ht="28.5" customHeight="1" x14ac:dyDescent="0.25">
      <c r="A17" s="658">
        <v>1</v>
      </c>
      <c r="B17" s="659" t="s">
        <v>663</v>
      </c>
      <c r="C17" s="658"/>
      <c r="D17" s="658"/>
      <c r="E17" s="658">
        <v>3</v>
      </c>
      <c r="F17" s="658"/>
      <c r="G17" s="670"/>
      <c r="H17" s="670">
        <v>3</v>
      </c>
    </row>
    <row r="18" spans="1:15" s="657" customFormat="1" ht="30" customHeight="1" x14ac:dyDescent="0.25">
      <c r="A18" s="658">
        <v>2</v>
      </c>
      <c r="B18" s="659" t="s">
        <v>664</v>
      </c>
      <c r="C18" s="658"/>
      <c r="D18" s="658"/>
      <c r="E18" s="658">
        <v>1</v>
      </c>
      <c r="F18" s="658"/>
      <c r="G18" s="670"/>
      <c r="H18" s="670">
        <v>5</v>
      </c>
    </row>
    <row r="19" spans="1:15" s="657" customFormat="1" ht="28.5" customHeight="1" x14ac:dyDescent="0.25">
      <c r="A19" s="658">
        <v>3</v>
      </c>
      <c r="B19" s="659" t="s">
        <v>650</v>
      </c>
      <c r="C19" s="658"/>
      <c r="D19" s="658"/>
      <c r="E19" s="658">
        <v>5</v>
      </c>
      <c r="F19" s="658"/>
      <c r="G19" s="670"/>
      <c r="H19" s="670">
        <v>10</v>
      </c>
    </row>
    <row r="20" spans="1:15" s="657" customFormat="1" ht="25.5" x14ac:dyDescent="0.25">
      <c r="A20" s="658">
        <v>4</v>
      </c>
      <c r="B20" s="659" t="s">
        <v>665</v>
      </c>
      <c r="C20" s="658"/>
      <c r="D20" s="658"/>
      <c r="E20" s="658">
        <v>2</v>
      </c>
      <c r="F20" s="658"/>
      <c r="G20" s="670"/>
      <c r="H20" s="670">
        <v>6</v>
      </c>
    </row>
    <row r="21" spans="1:15" s="657" customFormat="1" ht="30" customHeight="1" x14ac:dyDescent="0.25">
      <c r="A21" s="658">
        <v>5</v>
      </c>
      <c r="B21" s="727" t="s">
        <v>668</v>
      </c>
      <c r="C21" s="726"/>
      <c r="D21" s="726">
        <v>1</v>
      </c>
      <c r="E21" s="726">
        <v>1</v>
      </c>
      <c r="F21" s="726"/>
      <c r="G21" s="728"/>
      <c r="H21" s="728">
        <v>3</v>
      </c>
    </row>
    <row r="22" spans="1:15" s="657" customFormat="1" ht="32.25" customHeight="1" x14ac:dyDescent="0.25">
      <c r="A22" s="658">
        <v>6</v>
      </c>
      <c r="B22" s="659" t="s">
        <v>670</v>
      </c>
      <c r="C22" s="658"/>
      <c r="D22" s="658">
        <v>1</v>
      </c>
      <c r="E22" s="658">
        <v>1</v>
      </c>
      <c r="F22" s="658"/>
      <c r="G22" s="670"/>
      <c r="H22" s="670">
        <v>3</v>
      </c>
    </row>
    <row r="23" spans="1:15" s="657" customFormat="1" ht="12.75" x14ac:dyDescent="0.25">
      <c r="A23" s="660"/>
      <c r="B23" s="661" t="s">
        <v>626</v>
      </c>
      <c r="C23" s="662">
        <f ca="1">SUM(C16:C31)</f>
        <v>0</v>
      </c>
      <c r="D23" s="662">
        <f>SUM(D15:D22)</f>
        <v>2</v>
      </c>
      <c r="E23" s="662">
        <f>SUM(E15:E22)</f>
        <v>13</v>
      </c>
      <c r="F23" s="662">
        <f ca="1">SUM(F16:F31)</f>
        <v>0</v>
      </c>
      <c r="G23" s="662">
        <f ca="1">SUM(G16:G31)</f>
        <v>0</v>
      </c>
      <c r="H23" s="662">
        <f>SUM(H15:H22)</f>
        <v>30</v>
      </c>
    </row>
    <row r="24" spans="1:15" x14ac:dyDescent="0.25">
      <c r="A24" s="644"/>
      <c r="B24" s="645"/>
      <c r="C24" s="646"/>
      <c r="D24" s="646"/>
      <c r="E24" s="646"/>
      <c r="F24" s="646"/>
      <c r="G24" s="646"/>
      <c r="H24" s="646"/>
    </row>
    <row r="25" spans="1:15" x14ac:dyDescent="0.25">
      <c r="A25" s="644"/>
      <c r="B25" s="645"/>
      <c r="C25" s="646"/>
      <c r="D25" s="646"/>
      <c r="E25" s="646"/>
      <c r="F25" s="646"/>
      <c r="G25" s="646"/>
      <c r="H25" s="646"/>
    </row>
    <row r="26" spans="1:15" s="3" customFormat="1" ht="12.75" x14ac:dyDescent="0.2">
      <c r="B26" s="648" t="s">
        <v>672</v>
      </c>
      <c r="G26" s="3" t="s">
        <v>673</v>
      </c>
      <c r="J26" s="647"/>
      <c r="K26" s="647"/>
      <c r="L26" s="647"/>
      <c r="O26" s="649"/>
    </row>
    <row r="27" spans="1:15" x14ac:dyDescent="0.25">
      <c r="A27" s="644"/>
      <c r="B27" s="645"/>
      <c r="C27" s="646"/>
      <c r="D27" s="646"/>
      <c r="E27" s="646"/>
      <c r="F27" s="646"/>
      <c r="G27" s="646"/>
      <c r="H27" s="646"/>
    </row>
    <row r="28" spans="1:15" s="3" customFormat="1" ht="12.75" x14ac:dyDescent="0.2">
      <c r="B28" s="648" t="s">
        <v>651</v>
      </c>
      <c r="G28" s="3" t="s">
        <v>652</v>
      </c>
      <c r="J28" s="647"/>
      <c r="K28" s="647"/>
      <c r="L28" s="647"/>
      <c r="O28" s="649"/>
    </row>
    <row r="29" spans="1:15" x14ac:dyDescent="0.25">
      <c r="A29" s="644"/>
      <c r="B29" s="645"/>
      <c r="C29" s="646"/>
      <c r="D29" s="646"/>
      <c r="E29" s="646"/>
      <c r="F29" s="646"/>
      <c r="G29" s="646"/>
      <c r="H29" s="646"/>
    </row>
    <row r="30" spans="1:15" x14ac:dyDescent="0.25">
      <c r="A30" s="644"/>
      <c r="B30" s="645"/>
      <c r="C30" s="646"/>
      <c r="D30" s="646"/>
      <c r="E30" s="646"/>
      <c r="F30" s="646"/>
      <c r="G30" s="646"/>
      <c r="H30" s="646"/>
    </row>
  </sheetData>
  <mergeCells count="6">
    <mergeCell ref="G1:H1"/>
    <mergeCell ref="F6:H6"/>
    <mergeCell ref="A11:H11"/>
    <mergeCell ref="A8:H8"/>
    <mergeCell ref="A9:H9"/>
    <mergeCell ref="A10:H10"/>
  </mergeCells>
  <pageMargins left="0.51181102362204722" right="0.31496062992125984" top="0.55118110236220474" bottom="0.15748031496062992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1"/>
  <sheetViews>
    <sheetView topLeftCell="A37" workbookViewId="0">
      <selection activeCell="C43" sqref="C43"/>
    </sheetView>
  </sheetViews>
  <sheetFormatPr defaultRowHeight="15" x14ac:dyDescent="0.25"/>
  <cols>
    <col min="2" max="2" width="22.7109375" customWidth="1"/>
    <col min="3" max="3" width="19.140625" customWidth="1"/>
    <col min="4" max="4" width="29" customWidth="1"/>
    <col min="5" max="5" width="12.85546875" customWidth="1"/>
  </cols>
  <sheetData>
    <row r="1" spans="1:5" ht="15.75" x14ac:dyDescent="0.25">
      <c r="A1" s="362"/>
      <c r="B1" s="362"/>
      <c r="C1" s="362"/>
      <c r="D1" s="362" t="s">
        <v>510</v>
      </c>
      <c r="E1" s="363"/>
    </row>
    <row r="2" spans="1:5" ht="15.75" x14ac:dyDescent="0.25">
      <c r="A2" s="362"/>
      <c r="B2" s="362"/>
      <c r="C2" s="362"/>
      <c r="D2" s="362" t="s">
        <v>511</v>
      </c>
      <c r="E2" s="363"/>
    </row>
    <row r="3" spans="1:5" ht="15.75" x14ac:dyDescent="0.25">
      <c r="A3" s="362"/>
      <c r="B3" s="362"/>
      <c r="C3" s="362"/>
      <c r="D3" s="362" t="s">
        <v>512</v>
      </c>
      <c r="E3" s="363"/>
    </row>
    <row r="4" spans="1:5" ht="15.75" x14ac:dyDescent="0.25">
      <c r="A4" s="362"/>
      <c r="B4" s="362"/>
      <c r="C4" s="362" t="s">
        <v>111</v>
      </c>
      <c r="D4" s="362"/>
      <c r="E4" s="363"/>
    </row>
    <row r="5" spans="1:5" x14ac:dyDescent="0.25">
      <c r="A5" s="1117"/>
      <c r="B5" s="1118"/>
      <c r="C5" s="1118"/>
      <c r="D5" s="1118"/>
      <c r="E5" s="1118"/>
    </row>
    <row r="6" spans="1:5" x14ac:dyDescent="0.25">
      <c r="A6" s="364"/>
      <c r="B6" s="365"/>
      <c r="C6" s="365"/>
      <c r="D6" s="365"/>
      <c r="E6" s="365"/>
    </row>
    <row r="7" spans="1:5" ht="15.75" x14ac:dyDescent="0.25">
      <c r="A7" s="1119" t="s">
        <v>513</v>
      </c>
      <c r="B7" s="1058"/>
      <c r="C7" s="1058"/>
      <c r="D7" s="1058"/>
      <c r="E7" s="1058"/>
    </row>
    <row r="8" spans="1:5" ht="15.75" x14ac:dyDescent="0.25">
      <c r="A8" s="363"/>
      <c r="B8" s="363"/>
      <c r="C8" s="363"/>
      <c r="D8" s="363"/>
      <c r="E8" s="363"/>
    </row>
    <row r="9" spans="1:5" ht="15.75" x14ac:dyDescent="0.25">
      <c r="A9" s="363" t="s">
        <v>514</v>
      </c>
      <c r="B9" s="363"/>
      <c r="C9" s="363"/>
      <c r="D9" s="363"/>
      <c r="E9" s="363"/>
    </row>
    <row r="10" spans="1:5" ht="15.75" x14ac:dyDescent="0.25">
      <c r="A10" s="362" t="s">
        <v>515</v>
      </c>
      <c r="B10" s="362"/>
      <c r="C10" s="362"/>
      <c r="D10" s="362"/>
      <c r="E10" s="363"/>
    </row>
    <row r="11" spans="1:5" x14ac:dyDescent="0.25">
      <c r="A11" s="1120" t="s">
        <v>330</v>
      </c>
      <c r="B11" s="1120" t="s">
        <v>331</v>
      </c>
      <c r="C11" s="1120" t="s">
        <v>332</v>
      </c>
      <c r="D11" s="1120" t="s">
        <v>516</v>
      </c>
      <c r="E11" s="1121" t="s">
        <v>517</v>
      </c>
    </row>
    <row r="12" spans="1:5" ht="24" customHeight="1" x14ac:dyDescent="0.25">
      <c r="A12" s="1120"/>
      <c r="B12" s="1120"/>
      <c r="C12" s="1120"/>
      <c r="D12" s="1120"/>
      <c r="E12" s="1122"/>
    </row>
    <row r="13" spans="1:5" x14ac:dyDescent="0.25">
      <c r="A13" s="366"/>
      <c r="B13" s="1136" t="s">
        <v>518</v>
      </c>
      <c r="C13" s="1136"/>
      <c r="D13" s="1136"/>
      <c r="E13" s="367"/>
    </row>
    <row r="14" spans="1:5" ht="47.25" x14ac:dyDescent="0.25">
      <c r="A14" s="1123">
        <v>1</v>
      </c>
      <c r="B14" s="368" t="s">
        <v>519</v>
      </c>
      <c r="C14" s="369" t="s">
        <v>520</v>
      </c>
      <c r="D14" s="370"/>
      <c r="E14" s="371"/>
    </row>
    <row r="15" spans="1:5" ht="31.5" x14ac:dyDescent="0.25">
      <c r="A15" s="1124"/>
      <c r="B15" s="368" t="s">
        <v>521</v>
      </c>
      <c r="C15" s="369" t="s">
        <v>522</v>
      </c>
      <c r="D15" s="370" t="s">
        <v>523</v>
      </c>
      <c r="E15" s="371">
        <v>4.2500000000000003E-2</v>
      </c>
    </row>
    <row r="16" spans="1:5" ht="15.75" x14ac:dyDescent="0.25">
      <c r="A16" s="1124"/>
      <c r="B16" s="368" t="s">
        <v>524</v>
      </c>
      <c r="C16" s="369"/>
      <c r="D16" s="369"/>
      <c r="E16" s="371"/>
    </row>
    <row r="17" spans="1:5" ht="31.5" x14ac:dyDescent="0.25">
      <c r="A17" s="1124"/>
      <c r="B17" s="368" t="s">
        <v>525</v>
      </c>
      <c r="C17" s="372" t="s">
        <v>526</v>
      </c>
      <c r="D17" s="373" t="s">
        <v>527</v>
      </c>
      <c r="E17" s="372">
        <v>0.34599999999999997</v>
      </c>
    </row>
    <row r="18" spans="1:5" ht="31.5" x14ac:dyDescent="0.25">
      <c r="A18" s="1124"/>
      <c r="B18" s="368" t="s">
        <v>528</v>
      </c>
      <c r="C18" s="372" t="s">
        <v>529</v>
      </c>
      <c r="D18" s="373" t="s">
        <v>530</v>
      </c>
      <c r="E18" s="372">
        <v>0.86199999999999999</v>
      </c>
    </row>
    <row r="19" spans="1:5" ht="31.5" x14ac:dyDescent="0.25">
      <c r="A19" s="1124"/>
      <c r="B19" s="368" t="s">
        <v>531</v>
      </c>
      <c r="C19" s="372" t="s">
        <v>529</v>
      </c>
      <c r="D19" s="372" t="s">
        <v>532</v>
      </c>
      <c r="E19" s="372">
        <v>0.99399999999999999</v>
      </c>
    </row>
    <row r="20" spans="1:5" ht="78.75" x14ac:dyDescent="0.25">
      <c r="A20" s="1124"/>
      <c r="B20" s="373" t="s">
        <v>533</v>
      </c>
      <c r="C20" s="372" t="s">
        <v>534</v>
      </c>
      <c r="D20" s="374" t="s">
        <v>535</v>
      </c>
      <c r="E20" s="372">
        <f>(18*22.9)/1000</f>
        <v>0.41220000000000001</v>
      </c>
    </row>
    <row r="21" spans="1:5" ht="31.5" x14ac:dyDescent="0.25">
      <c r="A21" s="1125"/>
      <c r="B21" s="373" t="s">
        <v>536</v>
      </c>
      <c r="C21" s="372" t="s">
        <v>537</v>
      </c>
      <c r="D21" s="374" t="s">
        <v>538</v>
      </c>
      <c r="E21" s="375">
        <f>(45*2.1)/1000</f>
        <v>9.5000000000000001E-2</v>
      </c>
    </row>
    <row r="22" spans="1:5" ht="15.75" x14ac:dyDescent="0.25">
      <c r="A22" s="376">
        <v>2</v>
      </c>
      <c r="B22" s="1126" t="s">
        <v>539</v>
      </c>
      <c r="C22" s="1126"/>
      <c r="D22" s="1126"/>
      <c r="E22" s="377">
        <f>SUM(E15:E21)</f>
        <v>2.7519999999999998</v>
      </c>
    </row>
    <row r="23" spans="1:5" ht="15.75" x14ac:dyDescent="0.25">
      <c r="A23" s="376">
        <v>3</v>
      </c>
      <c r="B23" s="1127" t="s">
        <v>540</v>
      </c>
      <c r="C23" s="1127"/>
      <c r="D23" s="1127"/>
      <c r="E23" s="368">
        <f>E22*1.25</f>
        <v>3.44</v>
      </c>
    </row>
    <row r="24" spans="1:5" ht="15.75" x14ac:dyDescent="0.25">
      <c r="A24" s="376">
        <v>4</v>
      </c>
      <c r="B24" s="1127" t="s">
        <v>541</v>
      </c>
      <c r="C24" s="1127"/>
      <c r="D24" s="1127"/>
      <c r="E24" s="378">
        <f>E23*1.3</f>
        <v>4.4720000000000004</v>
      </c>
    </row>
    <row r="25" spans="1:5" ht="15.75" x14ac:dyDescent="0.25">
      <c r="A25" s="376">
        <f>A24+1</f>
        <v>5</v>
      </c>
      <c r="B25" s="1128" t="s">
        <v>542</v>
      </c>
      <c r="C25" s="1128"/>
      <c r="D25" s="1128"/>
      <c r="E25" s="379">
        <f>E24</f>
        <v>4.4720000000000004</v>
      </c>
    </row>
    <row r="26" spans="1:5" ht="15.75" x14ac:dyDescent="0.25">
      <c r="A26" s="380"/>
      <c r="B26" s="1129" t="s">
        <v>543</v>
      </c>
      <c r="C26" s="1130"/>
      <c r="D26" s="1130"/>
      <c r="E26" s="381"/>
    </row>
    <row r="27" spans="1:5" ht="78.75" x14ac:dyDescent="0.25">
      <c r="A27" s="382">
        <f>A25+1</f>
        <v>6</v>
      </c>
      <c r="B27" s="368" t="s">
        <v>544</v>
      </c>
      <c r="C27" s="372" t="s">
        <v>545</v>
      </c>
      <c r="D27" s="372" t="s">
        <v>546</v>
      </c>
      <c r="E27" s="375">
        <v>0.192</v>
      </c>
    </row>
    <row r="28" spans="1:5" ht="94.5" x14ac:dyDescent="0.25">
      <c r="A28" s="382">
        <f>A27+1</f>
        <v>7</v>
      </c>
      <c r="B28" s="368" t="s">
        <v>547</v>
      </c>
      <c r="C28" s="372" t="s">
        <v>548</v>
      </c>
      <c r="D28" s="373" t="s">
        <v>549</v>
      </c>
      <c r="E28" s="375">
        <v>0.34300000000000003</v>
      </c>
    </row>
    <row r="29" spans="1:5" ht="126" x14ac:dyDescent="0.25">
      <c r="A29" s="383" t="s">
        <v>176</v>
      </c>
      <c r="B29" s="368" t="s">
        <v>550</v>
      </c>
      <c r="C29" s="372" t="s">
        <v>551</v>
      </c>
      <c r="D29" s="373" t="s">
        <v>552</v>
      </c>
      <c r="E29" s="375">
        <v>0.443</v>
      </c>
    </row>
    <row r="30" spans="1:5" ht="47.25" x14ac:dyDescent="0.25">
      <c r="A30" s="383" t="s">
        <v>508</v>
      </c>
      <c r="B30" s="368" t="s">
        <v>553</v>
      </c>
      <c r="C30" s="372" t="s">
        <v>554</v>
      </c>
      <c r="D30" s="373" t="s">
        <v>555</v>
      </c>
      <c r="E30" s="375">
        <v>2.7E-2</v>
      </c>
    </row>
    <row r="31" spans="1:5" ht="63" x14ac:dyDescent="0.25">
      <c r="A31" s="383" t="s">
        <v>509</v>
      </c>
      <c r="B31" s="384" t="s">
        <v>556</v>
      </c>
      <c r="C31" s="372" t="s">
        <v>557</v>
      </c>
      <c r="D31" s="373" t="s">
        <v>558</v>
      </c>
      <c r="E31" s="375">
        <v>0.127</v>
      </c>
    </row>
    <row r="32" spans="1:5" ht="78.75" x14ac:dyDescent="0.25">
      <c r="A32" s="382">
        <f>A28+1</f>
        <v>8</v>
      </c>
      <c r="B32" s="368" t="s">
        <v>559</v>
      </c>
      <c r="C32" s="372" t="s">
        <v>560</v>
      </c>
      <c r="D32" s="372" t="s">
        <v>561</v>
      </c>
      <c r="E32" s="375">
        <v>0.13700000000000001</v>
      </c>
    </row>
    <row r="33" spans="1:6" ht="141.75" x14ac:dyDescent="0.25">
      <c r="A33" s="383" t="s">
        <v>562</v>
      </c>
      <c r="B33" s="385" t="s">
        <v>563</v>
      </c>
      <c r="C33" s="372" t="s">
        <v>564</v>
      </c>
      <c r="D33" s="373" t="s">
        <v>565</v>
      </c>
      <c r="E33" s="375">
        <v>4.7E-2</v>
      </c>
    </row>
    <row r="34" spans="1:6" ht="78.75" x14ac:dyDescent="0.25">
      <c r="A34" s="382">
        <f>A32+1</f>
        <v>9</v>
      </c>
      <c r="B34" s="385" t="s">
        <v>566</v>
      </c>
      <c r="C34" s="372" t="s">
        <v>567</v>
      </c>
      <c r="D34" s="373" t="s">
        <v>568</v>
      </c>
      <c r="E34" s="375">
        <f>ROUND(0*15.1/1000,3)</f>
        <v>0</v>
      </c>
    </row>
    <row r="35" spans="1:6" ht="15.75" x14ac:dyDescent="0.25">
      <c r="A35" s="382">
        <f>A34+1</f>
        <v>10</v>
      </c>
      <c r="B35" s="385"/>
      <c r="C35" s="372"/>
      <c r="D35" s="373"/>
      <c r="E35" s="375"/>
    </row>
    <row r="36" spans="1:6" ht="31.5" x14ac:dyDescent="0.25">
      <c r="A36" s="382">
        <f>8+1</f>
        <v>9</v>
      </c>
      <c r="B36" s="385" t="s">
        <v>569</v>
      </c>
      <c r="C36" s="372" t="s">
        <v>570</v>
      </c>
      <c r="D36" s="373" t="s">
        <v>571</v>
      </c>
      <c r="E36" s="375">
        <v>0.22900000000000001</v>
      </c>
    </row>
    <row r="37" spans="1:6" ht="63" x14ac:dyDescent="0.25">
      <c r="A37" s="382">
        <f>9+1</f>
        <v>10</v>
      </c>
      <c r="B37" s="385" t="s">
        <v>572</v>
      </c>
      <c r="C37" s="372" t="s">
        <v>573</v>
      </c>
      <c r="D37" s="373" t="s">
        <v>574</v>
      </c>
      <c r="E37" s="375">
        <v>0.127</v>
      </c>
    </row>
    <row r="38" spans="1:6" ht="15.75" x14ac:dyDescent="0.25">
      <c r="A38" s="382">
        <f>A37+1</f>
        <v>11</v>
      </c>
      <c r="B38" s="1131" t="s">
        <v>575</v>
      </c>
      <c r="C38" s="1132"/>
      <c r="D38" s="1133"/>
      <c r="E38" s="375">
        <f>(E27+E28+E29+E30+E32+E33+E35+E36+E37+E31)*1.25</f>
        <v>2.09</v>
      </c>
    </row>
    <row r="39" spans="1:6" ht="15.75" x14ac:dyDescent="0.25">
      <c r="A39" s="382">
        <f>A38+1</f>
        <v>12</v>
      </c>
      <c r="B39" s="385"/>
      <c r="C39" s="372"/>
      <c r="D39" s="373"/>
      <c r="E39" s="375"/>
    </row>
    <row r="40" spans="1:6" ht="16.5" thickBot="1" x14ac:dyDescent="0.3">
      <c r="A40" s="386">
        <f>A38+1</f>
        <v>12</v>
      </c>
      <c r="B40" s="387" t="s">
        <v>576</v>
      </c>
      <c r="C40" s="388"/>
      <c r="D40" s="388"/>
      <c r="E40" s="389">
        <f>E38</f>
        <v>2.09</v>
      </c>
    </row>
    <row r="41" spans="1:6" ht="15.75" x14ac:dyDescent="0.25">
      <c r="A41" s="390"/>
      <c r="B41" s="1134" t="s">
        <v>577</v>
      </c>
      <c r="C41" s="1135"/>
      <c r="D41" s="1135"/>
      <c r="E41" s="363"/>
    </row>
    <row r="42" spans="1:6" ht="63" x14ac:dyDescent="0.25">
      <c r="A42" s="382">
        <f>A40+1</f>
        <v>13</v>
      </c>
      <c r="B42" s="391" t="s">
        <v>578</v>
      </c>
      <c r="C42" s="373" t="s">
        <v>579</v>
      </c>
      <c r="D42" s="372" t="s">
        <v>580</v>
      </c>
      <c r="E42" s="375">
        <f>ROUND(50*8.2/1000,3)</f>
        <v>0.41</v>
      </c>
    </row>
    <row r="43" spans="1:6" ht="78" customHeight="1" x14ac:dyDescent="0.25">
      <c r="A43" s="392">
        <f>A42+1</f>
        <v>14</v>
      </c>
      <c r="B43" s="391" t="s">
        <v>581</v>
      </c>
      <c r="C43" s="373" t="s">
        <v>619</v>
      </c>
      <c r="D43" s="373" t="str">
        <f>"20% *("&amp;E27&amp;"+"&amp;E28&amp;"+"&amp;E29&amp;"+"&amp;E30&amp;"+"&amp;E31&amp;")+15% *("&amp;E32&amp;"+"&amp;E33&amp;")+15% *"&amp;E37&amp;""</f>
        <v>20% *(0,192+0,343+0,443+0,027+0,127)+15% *(0,137+0,047)+15% *0,127</v>
      </c>
      <c r="E43" s="393">
        <v>0.27300000000000002</v>
      </c>
      <c r="F43" s="67" t="s">
        <v>618</v>
      </c>
    </row>
    <row r="44" spans="1:6" ht="31.5" x14ac:dyDescent="0.25">
      <c r="A44" s="392">
        <v>15</v>
      </c>
      <c r="B44" s="391" t="s">
        <v>582</v>
      </c>
      <c r="C44" s="373" t="s">
        <v>583</v>
      </c>
      <c r="D44" s="373" t="s">
        <v>584</v>
      </c>
      <c r="E44" s="393">
        <v>0.625</v>
      </c>
    </row>
    <row r="45" spans="1:6" ht="31.5" x14ac:dyDescent="0.25">
      <c r="A45" s="382">
        <f>A44+1</f>
        <v>16</v>
      </c>
      <c r="B45" s="394" t="s">
        <v>585</v>
      </c>
      <c r="C45" s="373" t="s">
        <v>586</v>
      </c>
      <c r="D45" s="372" t="str">
        <f>"18% *("&amp;E42&amp;"+"&amp;E43&amp;")*0,75"</f>
        <v>18% *(0,41+0,273)*0,75</v>
      </c>
      <c r="E45" s="372">
        <f>0.092</f>
        <v>9.1999999999999998E-2</v>
      </c>
    </row>
    <row r="46" spans="1:6" ht="15.75" x14ac:dyDescent="0.25">
      <c r="A46" s="395">
        <f>A45+1</f>
        <v>17</v>
      </c>
      <c r="B46" s="396" t="s">
        <v>587</v>
      </c>
      <c r="C46" s="397"/>
      <c r="D46" s="397"/>
      <c r="E46" s="398">
        <f>SUM(E42:E45)</f>
        <v>1.4</v>
      </c>
    </row>
    <row r="47" spans="1:6" ht="15.75" x14ac:dyDescent="0.25">
      <c r="A47" s="399">
        <v>18</v>
      </c>
      <c r="B47" s="400" t="s">
        <v>575</v>
      </c>
      <c r="C47" s="401"/>
      <c r="D47" s="401"/>
      <c r="E47" s="402">
        <f>E46*1.25</f>
        <v>1.75</v>
      </c>
    </row>
    <row r="48" spans="1:6" ht="15.75" x14ac:dyDescent="0.25">
      <c r="A48" s="399"/>
      <c r="B48" s="1129" t="s">
        <v>588</v>
      </c>
      <c r="C48" s="1129"/>
      <c r="D48" s="1129"/>
      <c r="E48" s="381"/>
    </row>
    <row r="49" spans="1:5" ht="15.75" x14ac:dyDescent="0.25">
      <c r="A49" s="403">
        <v>22</v>
      </c>
      <c r="B49" s="404" t="s">
        <v>248</v>
      </c>
      <c r="C49" s="404" t="s">
        <v>589</v>
      </c>
      <c r="D49" s="404" t="str">
        <f>"25,2% от "&amp;(E25+E50)</f>
        <v>25,2% от 4,863</v>
      </c>
      <c r="E49" s="405">
        <f>ROUND((E25+E50)*0/100,3)</f>
        <v>0</v>
      </c>
    </row>
    <row r="50" spans="1:5" ht="15.75" x14ac:dyDescent="0.25">
      <c r="A50" s="406">
        <f>A47+1</f>
        <v>19</v>
      </c>
      <c r="B50" s="407" t="s">
        <v>590</v>
      </c>
      <c r="C50" s="374" t="s">
        <v>591</v>
      </c>
      <c r="D50" s="374" t="str">
        <f>"8,75% от "&amp;(E25)</f>
        <v>8,75% от 4,472</v>
      </c>
      <c r="E50" s="374">
        <f>ROUND(E25*8.75/100,3)</f>
        <v>0.39100000000000001</v>
      </c>
    </row>
    <row r="51" spans="1:5" ht="31.5" x14ac:dyDescent="0.25">
      <c r="A51" s="406">
        <f>A50+1</f>
        <v>20</v>
      </c>
      <c r="B51" s="408" t="s">
        <v>132</v>
      </c>
      <c r="C51" s="374" t="s">
        <v>592</v>
      </c>
      <c r="D51" s="374" t="s">
        <v>593</v>
      </c>
      <c r="E51" s="374">
        <v>2.44</v>
      </c>
    </row>
    <row r="52" spans="1:5" ht="15.75" x14ac:dyDescent="0.25">
      <c r="A52" s="382">
        <f>A51+1</f>
        <v>21</v>
      </c>
      <c r="B52" s="396" t="s">
        <v>594</v>
      </c>
      <c r="C52" s="396"/>
      <c r="D52" s="396"/>
      <c r="E52" s="409">
        <f>SUM(E49:E51)</f>
        <v>2.831</v>
      </c>
    </row>
    <row r="53" spans="1:5" ht="31.5" x14ac:dyDescent="0.25">
      <c r="A53" s="382">
        <f>A52+1</f>
        <v>22</v>
      </c>
      <c r="B53" s="410" t="s">
        <v>595</v>
      </c>
      <c r="C53" s="400"/>
      <c r="D53" s="400"/>
      <c r="E53" s="411">
        <f>E25+E40+E47+E52</f>
        <v>11.143000000000001</v>
      </c>
    </row>
    <row r="54" spans="1:5" ht="63" x14ac:dyDescent="0.25">
      <c r="A54" s="390"/>
      <c r="B54" s="412" t="s">
        <v>596</v>
      </c>
      <c r="C54" s="413" t="s">
        <v>597</v>
      </c>
      <c r="D54" s="413" t="s">
        <v>598</v>
      </c>
      <c r="E54" s="414">
        <v>0</v>
      </c>
    </row>
    <row r="55" spans="1:5" ht="15.75" x14ac:dyDescent="0.25">
      <c r="A55" s="415"/>
      <c r="B55" s="416" t="s">
        <v>599</v>
      </c>
      <c r="C55" s="417"/>
      <c r="D55" s="417"/>
      <c r="E55" s="418">
        <f>ROUND((E53+E54)*50.62,3)</f>
        <v>564.05899999999997</v>
      </c>
    </row>
    <row r="56" spans="1:5" ht="15.75" x14ac:dyDescent="0.25">
      <c r="A56" s="415"/>
      <c r="B56" s="419" t="s">
        <v>600</v>
      </c>
      <c r="C56" s="420"/>
      <c r="D56" s="420"/>
      <c r="E56" s="418">
        <v>15</v>
      </c>
    </row>
    <row r="57" spans="1:5" ht="15.75" x14ac:dyDescent="0.25">
      <c r="A57" s="415"/>
      <c r="B57" s="419" t="s">
        <v>601</v>
      </c>
      <c r="C57" s="420"/>
      <c r="D57" s="420"/>
      <c r="E57" s="411">
        <f>E55+E56</f>
        <v>579.05899999999997</v>
      </c>
    </row>
    <row r="58" spans="1:5" ht="15.75" x14ac:dyDescent="0.25">
      <c r="A58" s="415"/>
      <c r="B58" s="421" t="s">
        <v>602</v>
      </c>
      <c r="C58" s="422"/>
      <c r="D58" s="422"/>
      <c r="E58" s="423">
        <f>E57*1</f>
        <v>579.05899999999997</v>
      </c>
    </row>
    <row r="59" spans="1:5" ht="15.75" x14ac:dyDescent="0.25">
      <c r="A59" s="415"/>
      <c r="B59" s="421" t="s">
        <v>603</v>
      </c>
      <c r="C59" s="422"/>
      <c r="D59" s="422"/>
      <c r="E59" s="424"/>
    </row>
    <row r="60" spans="1:5" ht="18.75" x14ac:dyDescent="0.3">
      <c r="A60" s="415"/>
      <c r="B60" s="425" t="s">
        <v>604</v>
      </c>
      <c r="C60" s="426"/>
      <c r="D60" s="427"/>
      <c r="E60" s="428"/>
    </row>
    <row r="101" spans="6:7" x14ac:dyDescent="0.25">
      <c r="F101" t="s">
        <v>605</v>
      </c>
      <c r="G101">
        <v>578993</v>
      </c>
    </row>
  </sheetData>
  <mergeCells count="17">
    <mergeCell ref="B26:D26"/>
    <mergeCell ref="B38:D38"/>
    <mergeCell ref="B41:D41"/>
    <mergeCell ref="B48:D48"/>
    <mergeCell ref="B13:D13"/>
    <mergeCell ref="A14:A21"/>
    <mergeCell ref="B22:D22"/>
    <mergeCell ref="B23:D23"/>
    <mergeCell ref="B24:D24"/>
    <mergeCell ref="B25:D25"/>
    <mergeCell ref="A5:E5"/>
    <mergeCell ref="A7:E7"/>
    <mergeCell ref="A11:A12"/>
    <mergeCell ref="B11:B12"/>
    <mergeCell ref="C11:C12"/>
    <mergeCell ref="D11:D12"/>
    <mergeCell ref="E11:E1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6"/>
  <sheetViews>
    <sheetView view="pageBreakPreview" topLeftCell="A19" zoomScale="110" zoomScaleNormal="100" zoomScaleSheetLayoutView="110" workbookViewId="0">
      <selection activeCell="E5" sqref="E5"/>
    </sheetView>
  </sheetViews>
  <sheetFormatPr defaultColWidth="9.140625" defaultRowHeight="12.75" x14ac:dyDescent="0.2"/>
  <cols>
    <col min="1" max="1" width="6.42578125" style="706" customWidth="1"/>
    <col min="2" max="2" width="49.5703125" style="665" customWidth="1"/>
    <col min="3" max="3" width="11.28515625" style="707" customWidth="1"/>
    <col min="4" max="4" width="9.85546875" style="708" customWidth="1"/>
    <col min="5" max="5" width="14.85546875" style="705" customWidth="1"/>
    <col min="6" max="6" width="9.7109375" style="664" customWidth="1"/>
    <col min="7" max="7" width="8.140625" style="664" customWidth="1"/>
    <col min="8" max="8" width="9.140625" style="664"/>
    <col min="9" max="9" width="8.7109375" style="664" customWidth="1"/>
    <col min="10" max="10" width="9.28515625" style="664" customWidth="1"/>
    <col min="11" max="16384" width="9.140625" style="664"/>
  </cols>
  <sheetData>
    <row r="1" spans="1:16" ht="15.75" x14ac:dyDescent="0.2">
      <c r="A1" s="672"/>
      <c r="B1" s="672"/>
      <c r="C1" s="673"/>
      <c r="D1" s="673"/>
      <c r="E1" s="666" t="s">
        <v>620</v>
      </c>
      <c r="F1" s="711"/>
      <c r="G1" s="711"/>
      <c r="H1" s="711"/>
      <c r="I1" s="711"/>
      <c r="J1" s="711"/>
      <c r="K1" s="711"/>
      <c r="L1" s="711"/>
      <c r="M1" s="711"/>
      <c r="N1" s="711"/>
      <c r="O1" s="711"/>
      <c r="P1" s="711"/>
    </row>
    <row r="2" spans="1:16" ht="15.75" x14ac:dyDescent="0.25">
      <c r="A2" s="674"/>
      <c r="B2" s="4"/>
      <c r="C2" s="675"/>
      <c r="D2" s="675"/>
      <c r="E2" s="676" t="s">
        <v>638</v>
      </c>
      <c r="F2" s="710"/>
      <c r="G2" s="710"/>
      <c r="H2" s="710"/>
      <c r="I2" s="710"/>
      <c r="J2" s="710"/>
      <c r="K2" s="710"/>
      <c r="L2" s="710"/>
      <c r="M2" s="710"/>
      <c r="N2" s="710"/>
      <c r="O2" s="710"/>
      <c r="P2" s="710"/>
    </row>
    <row r="3" spans="1:16" ht="15.75" x14ac:dyDescent="0.25">
      <c r="A3" s="1"/>
      <c r="B3" s="4"/>
      <c r="C3" s="675"/>
      <c r="D3" s="675"/>
      <c r="E3" s="676" t="s">
        <v>639</v>
      </c>
      <c r="F3" s="429"/>
      <c r="G3" s="429"/>
      <c r="H3" s="429"/>
      <c r="I3" s="677"/>
      <c r="J3" s="677"/>
      <c r="K3" s="677"/>
      <c r="L3" s="677"/>
      <c r="M3" s="677"/>
      <c r="N3" s="677"/>
      <c r="O3" s="677"/>
      <c r="P3" s="678"/>
    </row>
    <row r="4" spans="1:16" ht="15" x14ac:dyDescent="0.25">
      <c r="A4" s="679"/>
      <c r="B4" s="679"/>
      <c r="C4" s="680"/>
      <c r="D4" s="680"/>
      <c r="E4" s="676" t="s">
        <v>640</v>
      </c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681"/>
    </row>
    <row r="5" spans="1:16" ht="15" x14ac:dyDescent="0.25">
      <c r="A5" s="679"/>
      <c r="B5" s="679"/>
      <c r="C5" s="680"/>
      <c r="D5" s="680"/>
      <c r="E5" s="676" t="s">
        <v>680</v>
      </c>
      <c r="F5" s="681"/>
      <c r="G5" s="681"/>
      <c r="H5" s="681"/>
      <c r="I5" s="681"/>
      <c r="J5" s="681"/>
      <c r="K5" s="681"/>
      <c r="L5" s="681"/>
      <c r="M5" s="681"/>
      <c r="N5" s="681"/>
      <c r="O5" s="681"/>
      <c r="P5" s="681"/>
    </row>
    <row r="6" spans="1:16" ht="15" x14ac:dyDescent="0.25">
      <c r="A6" s="679"/>
      <c r="B6" s="679"/>
      <c r="C6" s="680"/>
      <c r="D6" s="680"/>
      <c r="E6" s="676"/>
      <c r="F6" s="681"/>
      <c r="G6" s="681"/>
      <c r="H6" s="681"/>
      <c r="I6" s="681"/>
      <c r="J6" s="681"/>
      <c r="K6" s="681"/>
      <c r="L6" s="681"/>
      <c r="M6" s="681"/>
      <c r="N6" s="681"/>
      <c r="O6" s="681"/>
      <c r="P6" s="681"/>
    </row>
    <row r="7" spans="1:16" ht="15" x14ac:dyDescent="0.2">
      <c r="A7" s="1137" t="s">
        <v>666</v>
      </c>
      <c r="B7" s="1137"/>
      <c r="C7" s="1137"/>
      <c r="D7" s="1137"/>
      <c r="E7" s="1137"/>
      <c r="F7" s="682"/>
      <c r="G7" s="682"/>
      <c r="H7" s="682"/>
      <c r="I7" s="682"/>
      <c r="J7" s="682"/>
      <c r="K7" s="682"/>
      <c r="L7" s="682"/>
      <c r="M7" s="682"/>
      <c r="N7" s="682"/>
      <c r="O7" s="682"/>
      <c r="P7" s="682"/>
    </row>
    <row r="8" spans="1:16" ht="14.25" x14ac:dyDescent="0.2">
      <c r="A8" s="1138" t="s">
        <v>631</v>
      </c>
      <c r="B8" s="1138"/>
      <c r="C8" s="1138"/>
      <c r="D8" s="1138"/>
      <c r="E8" s="1138"/>
      <c r="F8" s="682"/>
      <c r="G8" s="682"/>
      <c r="H8" s="682"/>
      <c r="I8" s="682"/>
      <c r="J8" s="682"/>
      <c r="K8" s="682"/>
      <c r="L8" s="682"/>
      <c r="M8" s="682"/>
      <c r="N8" s="682"/>
      <c r="O8" s="682"/>
      <c r="P8" s="682"/>
    </row>
    <row r="9" spans="1:16" x14ac:dyDescent="0.2">
      <c r="A9" s="683"/>
      <c r="B9" s="684"/>
      <c r="C9" s="685"/>
      <c r="D9" s="686"/>
      <c r="E9" s="687"/>
      <c r="F9" s="682"/>
      <c r="G9" s="682"/>
      <c r="H9" s="682"/>
      <c r="I9" s="682"/>
      <c r="J9" s="682"/>
      <c r="K9" s="682"/>
      <c r="L9" s="682"/>
      <c r="M9" s="682"/>
      <c r="N9" s="682"/>
      <c r="O9" s="682"/>
      <c r="P9" s="682"/>
    </row>
    <row r="10" spans="1:16" ht="27.75" customHeight="1" x14ac:dyDescent="0.2">
      <c r="A10" s="1139" t="s">
        <v>662</v>
      </c>
      <c r="B10" s="1139"/>
      <c r="C10" s="1139"/>
      <c r="D10" s="1139"/>
      <c r="E10" s="1139"/>
      <c r="F10" s="688"/>
      <c r="G10" s="688"/>
      <c r="H10" s="689"/>
      <c r="I10" s="689"/>
      <c r="J10" s="689"/>
      <c r="K10" s="689"/>
      <c r="L10" s="689"/>
      <c r="M10" s="689"/>
      <c r="N10" s="689"/>
      <c r="O10" s="689"/>
      <c r="P10" s="689"/>
    </row>
    <row r="11" spans="1:16" x14ac:dyDescent="0.2">
      <c r="A11" s="690"/>
      <c r="B11" s="691"/>
      <c r="C11" s="692"/>
      <c r="D11" s="693"/>
      <c r="E11" s="694"/>
      <c r="F11" s="695"/>
      <c r="G11" s="695"/>
      <c r="H11" s="695"/>
    </row>
    <row r="12" spans="1:16" ht="24.75" customHeight="1" x14ac:dyDescent="0.2">
      <c r="A12" s="696" t="s">
        <v>330</v>
      </c>
      <c r="B12" s="697" t="s">
        <v>641</v>
      </c>
      <c r="C12" s="698" t="s">
        <v>642</v>
      </c>
      <c r="D12" s="699" t="s">
        <v>643</v>
      </c>
      <c r="E12" s="700" t="s">
        <v>621</v>
      </c>
    </row>
    <row r="13" spans="1:16" x14ac:dyDescent="0.2">
      <c r="A13" s="701">
        <v>1</v>
      </c>
      <c r="B13" s="702">
        <v>2</v>
      </c>
      <c r="C13" s="702">
        <v>3</v>
      </c>
      <c r="D13" s="702">
        <v>4</v>
      </c>
      <c r="E13" s="702">
        <v>6</v>
      </c>
    </row>
    <row r="14" spans="1:16" ht="15.75" customHeight="1" x14ac:dyDescent="0.2">
      <c r="A14" s="1140" t="s">
        <v>644</v>
      </c>
      <c r="B14" s="1141"/>
      <c r="C14" s="1141"/>
      <c r="D14" s="1141"/>
      <c r="E14" s="1142"/>
    </row>
    <row r="15" spans="1:16" ht="38.25" x14ac:dyDescent="0.2">
      <c r="A15" s="703" t="s">
        <v>633</v>
      </c>
      <c r="B15" s="712" t="s">
        <v>655</v>
      </c>
      <c r="C15" s="713" t="s">
        <v>654</v>
      </c>
      <c r="D15" s="709">
        <v>1</v>
      </c>
      <c r="E15" s="704"/>
    </row>
    <row r="16" spans="1:16" x14ac:dyDescent="0.2">
      <c r="A16" s="721" t="s">
        <v>333</v>
      </c>
      <c r="B16" s="722" t="s">
        <v>679</v>
      </c>
      <c r="C16" s="723"/>
      <c r="D16" s="724">
        <v>0.57999999999999996</v>
      </c>
      <c r="E16" s="725"/>
    </row>
    <row r="17" spans="1:5" s="719" customFormat="1" ht="63.75" x14ac:dyDescent="0.2">
      <c r="A17" s="703" t="s">
        <v>338</v>
      </c>
      <c r="B17" s="714" t="s">
        <v>656</v>
      </c>
      <c r="C17" s="715" t="s">
        <v>657</v>
      </c>
      <c r="D17" s="709">
        <v>1</v>
      </c>
      <c r="E17" s="704"/>
    </row>
    <row r="18" spans="1:5" s="719" customFormat="1" x14ac:dyDescent="0.2">
      <c r="A18" s="721" t="s">
        <v>9</v>
      </c>
      <c r="B18" s="722" t="s">
        <v>653</v>
      </c>
      <c r="C18" s="723"/>
      <c r="D18" s="724">
        <v>0.42</v>
      </c>
      <c r="E18" s="725"/>
    </row>
    <row r="19" spans="1:5" s="719" customFormat="1" ht="30.75" customHeight="1" x14ac:dyDescent="0.2">
      <c r="A19" s="703" t="s">
        <v>341</v>
      </c>
      <c r="B19" s="714" t="s">
        <v>658</v>
      </c>
      <c r="C19" s="715" t="s">
        <v>659</v>
      </c>
      <c r="D19" s="709">
        <v>10</v>
      </c>
      <c r="E19" s="704"/>
    </row>
    <row r="20" spans="1:5" s="719" customFormat="1" x14ac:dyDescent="0.2">
      <c r="A20" s="721" t="s">
        <v>660</v>
      </c>
      <c r="B20" s="722" t="s">
        <v>671</v>
      </c>
      <c r="C20" s="723"/>
      <c r="D20" s="724">
        <v>0.66669999999999996</v>
      </c>
      <c r="E20" s="725"/>
    </row>
    <row r="21" spans="1:5" s="719" customFormat="1" x14ac:dyDescent="0.2">
      <c r="A21" s="721" t="s">
        <v>661</v>
      </c>
      <c r="B21" s="722" t="s">
        <v>679</v>
      </c>
      <c r="C21" s="723"/>
      <c r="D21" s="724">
        <v>0.48</v>
      </c>
      <c r="E21" s="725"/>
    </row>
    <row r="22" spans="1:5" s="730" customFormat="1" ht="38.25" x14ac:dyDescent="0.2">
      <c r="A22" s="703" t="s">
        <v>342</v>
      </c>
      <c r="B22" s="714" t="s">
        <v>676</v>
      </c>
      <c r="C22" s="715" t="s">
        <v>657</v>
      </c>
      <c r="D22" s="709">
        <v>1</v>
      </c>
      <c r="E22" s="704"/>
    </row>
    <row r="23" spans="1:5" s="730" customFormat="1" x14ac:dyDescent="0.2">
      <c r="A23" s="721" t="s">
        <v>674</v>
      </c>
      <c r="B23" s="722" t="s">
        <v>679</v>
      </c>
      <c r="C23" s="723"/>
      <c r="D23" s="724">
        <v>0.4</v>
      </c>
      <c r="E23" s="725"/>
    </row>
    <row r="24" spans="1:5" s="730" customFormat="1" ht="38.25" x14ac:dyDescent="0.2">
      <c r="A24" s="703" t="s">
        <v>675</v>
      </c>
      <c r="B24" s="714" t="s">
        <v>677</v>
      </c>
      <c r="C24" s="715" t="s">
        <v>678</v>
      </c>
      <c r="D24" s="709">
        <v>8</v>
      </c>
      <c r="E24" s="704"/>
    </row>
    <row r="25" spans="1:5" s="730" customFormat="1" x14ac:dyDescent="0.2">
      <c r="A25" s="721" t="s">
        <v>400</v>
      </c>
      <c r="B25" s="722" t="s">
        <v>679</v>
      </c>
      <c r="C25" s="723"/>
      <c r="D25" s="724">
        <v>0.49</v>
      </c>
      <c r="E25" s="725"/>
    </row>
    <row r="27" spans="1:5" s="729" customFormat="1" x14ac:dyDescent="0.2">
      <c r="A27" s="706"/>
      <c r="B27" s="720"/>
      <c r="C27" s="707"/>
      <c r="D27" s="708"/>
      <c r="E27" s="705"/>
    </row>
    <row r="28" spans="1:5" s="729" customFormat="1" x14ac:dyDescent="0.2">
      <c r="A28" s="667" t="s">
        <v>672</v>
      </c>
      <c r="B28" s="3"/>
      <c r="C28" s="3"/>
      <c r="D28" s="3" t="s">
        <v>673</v>
      </c>
      <c r="E28" s="3"/>
    </row>
    <row r="30" spans="1:5" x14ac:dyDescent="0.2">
      <c r="A30" s="667" t="s">
        <v>651</v>
      </c>
      <c r="B30" s="3"/>
      <c r="C30" s="3"/>
      <c r="D30" s="3" t="s">
        <v>652</v>
      </c>
      <c r="E30" s="3"/>
    </row>
    <row r="35" spans="2:16" s="706" customFormat="1" x14ac:dyDescent="0.2">
      <c r="B35" s="665"/>
      <c r="C35" s="707"/>
      <c r="D35" s="708"/>
      <c r="E35" s="705"/>
      <c r="F35" s="664"/>
      <c r="G35" s="664"/>
      <c r="H35" s="664"/>
      <c r="I35" s="664"/>
      <c r="J35" s="664"/>
      <c r="K35" s="664"/>
      <c r="L35" s="664"/>
      <c r="M35" s="664"/>
      <c r="N35" s="664"/>
      <c r="O35" s="664"/>
      <c r="P35" s="664"/>
    </row>
    <row r="36" spans="2:16" s="706" customFormat="1" x14ac:dyDescent="0.2">
      <c r="B36" s="665"/>
      <c r="C36" s="707"/>
      <c r="D36" s="708"/>
      <c r="E36" s="705"/>
      <c r="F36" s="664"/>
      <c r="G36" s="664"/>
      <c r="H36" s="664"/>
      <c r="I36" s="664"/>
      <c r="J36" s="664"/>
      <c r="K36" s="664"/>
      <c r="L36" s="664"/>
      <c r="M36" s="664"/>
      <c r="N36" s="664"/>
      <c r="O36" s="664"/>
      <c r="P36" s="664"/>
    </row>
  </sheetData>
  <mergeCells count="4">
    <mergeCell ref="A7:E7"/>
    <mergeCell ref="A8:E8"/>
    <mergeCell ref="A10:E10"/>
    <mergeCell ref="A14:E14"/>
  </mergeCells>
  <pageMargins left="0.70866141732283472" right="0.11811023622047245" top="0.55118110236220474" bottom="0.35433070866141736" header="0.31496062992125984" footer="0.31496062992125984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"/>
  <sheetViews>
    <sheetView tabSelected="1" view="pageBreakPreview" topLeftCell="A16" zoomScale="110" zoomScaleNormal="100" zoomScaleSheetLayoutView="110" workbookViewId="0">
      <selection activeCell="E5" sqref="E5"/>
    </sheetView>
  </sheetViews>
  <sheetFormatPr defaultColWidth="9.140625" defaultRowHeight="12.75" x14ac:dyDescent="0.2"/>
  <cols>
    <col min="1" max="1" width="6.42578125" style="706" customWidth="1"/>
    <col min="2" max="2" width="49.5703125" style="665" customWidth="1"/>
    <col min="3" max="3" width="11.28515625" style="707" customWidth="1"/>
    <col min="4" max="4" width="9.85546875" style="708" customWidth="1"/>
    <col min="5" max="5" width="14.85546875" style="705" customWidth="1"/>
    <col min="6" max="6" width="9.7109375" style="664" customWidth="1"/>
    <col min="7" max="7" width="8.140625" style="664" customWidth="1"/>
    <col min="8" max="8" width="9.140625" style="664"/>
    <col min="9" max="9" width="8.7109375" style="664" customWidth="1"/>
    <col min="10" max="10" width="9.28515625" style="664" customWidth="1"/>
    <col min="11" max="16384" width="9.140625" style="664"/>
  </cols>
  <sheetData>
    <row r="1" spans="1:16" ht="15.75" x14ac:dyDescent="0.2">
      <c r="A1" s="672"/>
      <c r="B1" s="672"/>
      <c r="C1" s="673"/>
      <c r="D1" s="673"/>
      <c r="E1" s="666" t="s">
        <v>620</v>
      </c>
      <c r="F1" s="711"/>
      <c r="G1" s="711"/>
      <c r="H1" s="711"/>
      <c r="I1" s="711"/>
      <c r="J1" s="711"/>
      <c r="K1" s="711"/>
      <c r="L1" s="711"/>
      <c r="M1" s="711"/>
      <c r="N1" s="711"/>
      <c r="O1" s="711"/>
      <c r="P1" s="711"/>
    </row>
    <row r="2" spans="1:16" ht="15.75" x14ac:dyDescent="0.25">
      <c r="A2" s="674"/>
      <c r="B2" s="4"/>
      <c r="C2" s="675"/>
      <c r="D2" s="675"/>
      <c r="E2" s="676" t="s">
        <v>638</v>
      </c>
      <c r="F2" s="710"/>
      <c r="G2" s="710"/>
      <c r="H2" s="710"/>
      <c r="I2" s="710"/>
      <c r="J2" s="710"/>
      <c r="K2" s="710"/>
      <c r="L2" s="710"/>
      <c r="M2" s="710"/>
      <c r="N2" s="710"/>
      <c r="O2" s="710"/>
      <c r="P2" s="710"/>
    </row>
    <row r="3" spans="1:16" ht="15.75" x14ac:dyDescent="0.25">
      <c r="A3" s="1"/>
      <c r="B3" s="4"/>
      <c r="C3" s="675"/>
      <c r="D3" s="675"/>
      <c r="E3" s="676" t="s">
        <v>639</v>
      </c>
      <c r="F3" s="429"/>
      <c r="G3" s="429"/>
      <c r="H3" s="429"/>
      <c r="I3" s="677"/>
      <c r="J3" s="677"/>
      <c r="K3" s="677"/>
      <c r="L3" s="677"/>
      <c r="M3" s="677"/>
      <c r="N3" s="677"/>
      <c r="O3" s="677"/>
      <c r="P3" s="678"/>
    </row>
    <row r="4" spans="1:16" ht="15" x14ac:dyDescent="0.25">
      <c r="A4" s="679"/>
      <c r="B4" s="679"/>
      <c r="C4" s="680"/>
      <c r="D4" s="680"/>
      <c r="E4" s="676" t="s">
        <v>640</v>
      </c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681"/>
    </row>
    <row r="5" spans="1:16" ht="15" x14ac:dyDescent="0.25">
      <c r="A5" s="679"/>
      <c r="B5" s="679"/>
      <c r="C5" s="680"/>
      <c r="D5" s="680"/>
      <c r="E5" s="676" t="s">
        <v>680</v>
      </c>
      <c r="F5" s="681"/>
      <c r="G5" s="681"/>
      <c r="H5" s="681"/>
      <c r="I5" s="681"/>
      <c r="J5" s="681"/>
      <c r="K5" s="681"/>
      <c r="L5" s="681"/>
      <c r="M5" s="681"/>
      <c r="N5" s="681"/>
      <c r="O5" s="681"/>
      <c r="P5" s="681"/>
    </row>
    <row r="6" spans="1:16" ht="15" x14ac:dyDescent="0.25">
      <c r="A6" s="679"/>
      <c r="B6" s="679"/>
      <c r="C6" s="680"/>
      <c r="D6" s="680"/>
      <c r="E6" s="676"/>
      <c r="F6" s="681"/>
      <c r="G6" s="681"/>
      <c r="H6" s="681"/>
      <c r="I6" s="681"/>
      <c r="J6" s="681"/>
      <c r="K6" s="681"/>
      <c r="L6" s="681"/>
      <c r="M6" s="681"/>
      <c r="N6" s="681"/>
      <c r="O6" s="681"/>
      <c r="P6" s="681"/>
    </row>
    <row r="7" spans="1:16" ht="15" x14ac:dyDescent="0.2">
      <c r="A7" s="1137" t="s">
        <v>667</v>
      </c>
      <c r="B7" s="1137"/>
      <c r="C7" s="1137"/>
      <c r="D7" s="1137"/>
      <c r="E7" s="1137"/>
      <c r="F7" s="682"/>
      <c r="G7" s="682"/>
      <c r="H7" s="682"/>
      <c r="I7" s="682"/>
      <c r="J7" s="682"/>
      <c r="K7" s="682"/>
      <c r="L7" s="682"/>
      <c r="M7" s="682"/>
      <c r="N7" s="682"/>
      <c r="O7" s="682"/>
      <c r="P7" s="682"/>
    </row>
    <row r="8" spans="1:16" ht="14.25" x14ac:dyDescent="0.2">
      <c r="A8" s="1138" t="s">
        <v>632</v>
      </c>
      <c r="B8" s="1138"/>
      <c r="C8" s="1138"/>
      <c r="D8" s="1138"/>
      <c r="E8" s="1138"/>
      <c r="F8" s="682"/>
      <c r="G8" s="682"/>
      <c r="H8" s="682"/>
      <c r="I8" s="682"/>
      <c r="J8" s="682"/>
      <c r="K8" s="682"/>
      <c r="L8" s="682"/>
      <c r="M8" s="682"/>
      <c r="N8" s="682"/>
      <c r="O8" s="682"/>
      <c r="P8" s="682"/>
    </row>
    <row r="9" spans="1:16" x14ac:dyDescent="0.2">
      <c r="A9" s="683"/>
      <c r="B9" s="684"/>
      <c r="C9" s="685"/>
      <c r="D9" s="686"/>
      <c r="E9" s="687"/>
      <c r="F9" s="682"/>
      <c r="G9" s="682"/>
      <c r="H9" s="682"/>
      <c r="I9" s="682"/>
      <c r="J9" s="682"/>
      <c r="K9" s="682"/>
      <c r="L9" s="682"/>
      <c r="M9" s="682"/>
      <c r="N9" s="682"/>
      <c r="O9" s="682"/>
      <c r="P9" s="682"/>
    </row>
    <row r="10" spans="1:16" ht="27.75" customHeight="1" x14ac:dyDescent="0.2">
      <c r="A10" s="1139" t="s">
        <v>662</v>
      </c>
      <c r="B10" s="1139"/>
      <c r="C10" s="1139"/>
      <c r="D10" s="1139"/>
      <c r="E10" s="1139"/>
      <c r="F10" s="688"/>
      <c r="G10" s="688"/>
      <c r="H10" s="689"/>
      <c r="I10" s="689"/>
      <c r="J10" s="689"/>
      <c r="K10" s="689"/>
      <c r="L10" s="689"/>
      <c r="M10" s="689"/>
      <c r="N10" s="689"/>
      <c r="O10" s="689"/>
      <c r="P10" s="689"/>
    </row>
    <row r="11" spans="1:16" x14ac:dyDescent="0.2">
      <c r="A11" s="690"/>
      <c r="B11" s="691"/>
      <c r="C11" s="692"/>
      <c r="D11" s="693"/>
      <c r="E11" s="694"/>
      <c r="F11" s="695"/>
      <c r="G11" s="695"/>
      <c r="H11" s="695"/>
    </row>
    <row r="12" spans="1:16" ht="24.75" customHeight="1" x14ac:dyDescent="0.2">
      <c r="A12" s="696" t="s">
        <v>330</v>
      </c>
      <c r="B12" s="697" t="s">
        <v>641</v>
      </c>
      <c r="C12" s="698" t="s">
        <v>642</v>
      </c>
      <c r="D12" s="699" t="s">
        <v>643</v>
      </c>
      <c r="E12" s="700" t="s">
        <v>621</v>
      </c>
    </row>
    <row r="13" spans="1:16" x14ac:dyDescent="0.2">
      <c r="A13" s="701">
        <v>1</v>
      </c>
      <c r="B13" s="702">
        <v>2</v>
      </c>
      <c r="C13" s="702">
        <v>3</v>
      </c>
      <c r="D13" s="702">
        <v>4</v>
      </c>
      <c r="E13" s="702">
        <v>6</v>
      </c>
    </row>
    <row r="14" spans="1:16" ht="18.75" customHeight="1" x14ac:dyDescent="0.2">
      <c r="A14" s="1143" t="s">
        <v>645</v>
      </c>
      <c r="B14" s="1144"/>
      <c r="C14" s="1144"/>
      <c r="D14" s="1144"/>
      <c r="E14" s="1145"/>
    </row>
    <row r="15" spans="1:16" s="719" customFormat="1" ht="38.25" x14ac:dyDescent="0.2">
      <c r="A15" s="703" t="s">
        <v>633</v>
      </c>
      <c r="B15" s="714" t="s">
        <v>655</v>
      </c>
      <c r="C15" s="715" t="s">
        <v>654</v>
      </c>
      <c r="D15" s="709">
        <v>1</v>
      </c>
      <c r="E15" s="704"/>
    </row>
    <row r="16" spans="1:16" s="719" customFormat="1" x14ac:dyDescent="0.2">
      <c r="A16" s="721" t="s">
        <v>333</v>
      </c>
      <c r="B16" s="722" t="s">
        <v>679</v>
      </c>
      <c r="C16" s="723"/>
      <c r="D16" s="724">
        <v>0.42</v>
      </c>
      <c r="E16" s="725"/>
    </row>
    <row r="17" spans="1:5" s="719" customFormat="1" ht="63.75" x14ac:dyDescent="0.2">
      <c r="A17" s="703" t="s">
        <v>338</v>
      </c>
      <c r="B17" s="714" t="s">
        <v>656</v>
      </c>
      <c r="C17" s="715" t="s">
        <v>657</v>
      </c>
      <c r="D17" s="709">
        <v>1</v>
      </c>
      <c r="E17" s="704"/>
    </row>
    <row r="18" spans="1:5" s="719" customFormat="1" x14ac:dyDescent="0.2">
      <c r="A18" s="721" t="s">
        <v>9</v>
      </c>
      <c r="B18" s="722" t="s">
        <v>679</v>
      </c>
      <c r="C18" s="723"/>
      <c r="D18" s="724">
        <v>0.57999999999999996</v>
      </c>
      <c r="E18" s="725"/>
    </row>
    <row r="19" spans="1:5" s="719" customFormat="1" ht="30.75" customHeight="1" x14ac:dyDescent="0.2">
      <c r="A19" s="703" t="s">
        <v>341</v>
      </c>
      <c r="B19" s="714" t="s">
        <v>658</v>
      </c>
      <c r="C19" s="715" t="s">
        <v>659</v>
      </c>
      <c r="D19" s="709">
        <v>10</v>
      </c>
      <c r="E19" s="704"/>
    </row>
    <row r="20" spans="1:5" s="719" customFormat="1" x14ac:dyDescent="0.2">
      <c r="A20" s="721" t="s">
        <v>660</v>
      </c>
      <c r="B20" s="722" t="s">
        <v>671</v>
      </c>
      <c r="C20" s="723"/>
      <c r="D20" s="724">
        <v>0.66669999999999996</v>
      </c>
      <c r="E20" s="725"/>
    </row>
    <row r="21" spans="1:5" s="719" customFormat="1" x14ac:dyDescent="0.2">
      <c r="A21" s="721" t="s">
        <v>661</v>
      </c>
      <c r="B21" s="722" t="s">
        <v>679</v>
      </c>
      <c r="C21" s="723"/>
      <c r="D21" s="724">
        <v>0.52</v>
      </c>
      <c r="E21" s="725"/>
    </row>
    <row r="22" spans="1:5" s="730" customFormat="1" ht="38.25" x14ac:dyDescent="0.2">
      <c r="A22" s="703" t="s">
        <v>342</v>
      </c>
      <c r="B22" s="714" t="s">
        <v>676</v>
      </c>
      <c r="C22" s="715" t="s">
        <v>657</v>
      </c>
      <c r="D22" s="709">
        <v>1</v>
      </c>
      <c r="E22" s="704"/>
    </row>
    <row r="23" spans="1:5" s="730" customFormat="1" x14ac:dyDescent="0.2">
      <c r="A23" s="721" t="s">
        <v>674</v>
      </c>
      <c r="B23" s="722" t="s">
        <v>679</v>
      </c>
      <c r="C23" s="723"/>
      <c r="D23" s="724">
        <v>0.6</v>
      </c>
      <c r="E23" s="725"/>
    </row>
    <row r="24" spans="1:5" s="730" customFormat="1" ht="38.25" x14ac:dyDescent="0.2">
      <c r="A24" s="703" t="s">
        <v>675</v>
      </c>
      <c r="B24" s="714" t="s">
        <v>677</v>
      </c>
      <c r="C24" s="715" t="s">
        <v>678</v>
      </c>
      <c r="D24" s="709">
        <v>8</v>
      </c>
      <c r="E24" s="704"/>
    </row>
    <row r="25" spans="1:5" s="730" customFormat="1" x14ac:dyDescent="0.2">
      <c r="A25" s="721" t="s">
        <v>400</v>
      </c>
      <c r="B25" s="722" t="s">
        <v>679</v>
      </c>
      <c r="C25" s="723"/>
      <c r="D25" s="724">
        <v>0.51</v>
      </c>
      <c r="E25" s="725"/>
    </row>
    <row r="26" spans="1:5" s="719" customFormat="1" x14ac:dyDescent="0.2">
      <c r="A26" s="706"/>
      <c r="B26" s="720"/>
      <c r="C26" s="707"/>
      <c r="D26" s="708"/>
      <c r="E26" s="705"/>
    </row>
    <row r="27" spans="1:5" s="729" customFormat="1" x14ac:dyDescent="0.2">
      <c r="A27" s="706"/>
      <c r="B27" s="720"/>
      <c r="C27" s="707"/>
      <c r="D27" s="708"/>
      <c r="E27" s="705"/>
    </row>
    <row r="28" spans="1:5" s="729" customFormat="1" x14ac:dyDescent="0.2">
      <c r="A28" s="667" t="s">
        <v>672</v>
      </c>
      <c r="B28" s="3"/>
      <c r="C28" s="3"/>
      <c r="D28" s="3" t="s">
        <v>673</v>
      </c>
      <c r="E28" s="3"/>
    </row>
    <row r="29" spans="1:5" s="719" customFormat="1" x14ac:dyDescent="0.2">
      <c r="A29" s="706"/>
      <c r="B29" s="720"/>
      <c r="C29" s="707"/>
      <c r="D29" s="708"/>
      <c r="E29" s="705"/>
    </row>
    <row r="30" spans="1:5" s="719" customFormat="1" x14ac:dyDescent="0.2">
      <c r="A30" s="667" t="s">
        <v>651</v>
      </c>
      <c r="B30" s="3"/>
      <c r="C30" s="3"/>
      <c r="D30" s="3" t="s">
        <v>652</v>
      </c>
      <c r="E30" s="3"/>
    </row>
  </sheetData>
  <mergeCells count="4">
    <mergeCell ref="A7:E7"/>
    <mergeCell ref="A8:E8"/>
    <mergeCell ref="A10:E10"/>
    <mergeCell ref="A14:E14"/>
  </mergeCells>
  <pageMargins left="0.70866141732283472" right="0.11811023622047245" top="0.35433070866141736" bottom="0.35433070866141736" header="0.31496062992125984" footer="0.31496062992125984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4</vt:i4>
      </vt:variant>
    </vt:vector>
  </HeadingPairs>
  <TitlesOfParts>
    <vt:vector size="12" baseType="lpstr">
      <vt:lpstr>Смета №1 ИЭИ вариант гипа</vt:lpstr>
      <vt:lpstr>мойварСмета №1 ИЭИ</vt:lpstr>
      <vt:lpstr>Смета №2 ИГМИ</vt:lpstr>
      <vt:lpstr>Смета №3 ИГДИ</vt:lpstr>
      <vt:lpstr>ВОР на обсл.</vt:lpstr>
      <vt:lpstr>Смета №4 ИГИ</vt:lpstr>
      <vt:lpstr>ВОР ПД</vt:lpstr>
      <vt:lpstr>ВОР РД</vt:lpstr>
      <vt:lpstr>'ВОР на обсл.'!Область_печати</vt:lpstr>
      <vt:lpstr>'ВОР РД'!Область_печати</vt:lpstr>
      <vt:lpstr>'мойварСмета №1 ИЭИ'!Область_печати</vt:lpstr>
      <vt:lpstr>'Смета №1 ИЭИ вариант гипа'!Область_печати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Еремеева Оксана Геннадьевна</dc:creator>
  <cp:lastModifiedBy>Tatarintseva Nadezhda</cp:lastModifiedBy>
  <cp:lastPrinted>2024-01-11T07:52:36Z</cp:lastPrinted>
  <dcterms:created xsi:type="dcterms:W3CDTF">2019-01-22T08:47:04Z</dcterms:created>
  <dcterms:modified xsi:type="dcterms:W3CDTF">2024-01-15T04:49:35Z</dcterms:modified>
</cp:coreProperties>
</file>